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ch\OneDrive\Documents\TRABAJO DE GRADO 2\"/>
    </mc:Choice>
  </mc:AlternateContent>
  <bookViews>
    <workbookView xWindow="0" yWindow="0" windowWidth="19200" windowHeight="7310"/>
  </bookViews>
  <sheets>
    <sheet name="ANEXO H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25" i="1" l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B90" i="1"/>
  <c r="AA90" i="1"/>
  <c r="D89" i="1"/>
  <c r="C89" i="1"/>
  <c r="AB76" i="1"/>
  <c r="AA76" i="1"/>
  <c r="D76" i="1"/>
  <c r="C76" i="1"/>
  <c r="AB61" i="1"/>
  <c r="AA61" i="1"/>
  <c r="D61" i="1"/>
  <c r="C61" i="1"/>
  <c r="D48" i="1"/>
  <c r="C48" i="1"/>
  <c r="AB47" i="1"/>
  <c r="AA47" i="1"/>
  <c r="AB34" i="1"/>
  <c r="AA34" i="1"/>
  <c r="D33" i="1"/>
  <c r="C33" i="1"/>
  <c r="AB17" i="1"/>
  <c r="D17" i="1"/>
</calcChain>
</file>

<file path=xl/sharedStrings.xml><?xml version="1.0" encoding="utf-8"?>
<sst xmlns="http://schemas.openxmlformats.org/spreadsheetml/2006/main" count="383" uniqueCount="48">
  <si>
    <t>INTERSECCION 2. DÍA ATÍPICO. 09/09/2023</t>
  </si>
  <si>
    <t>INTERSECCION 2. DÍA TÍPICO 13/09/2023</t>
  </si>
  <si>
    <t>COMPOSICIÓN VEHICULAR.</t>
  </si>
  <si>
    <t>VOLUMEN VEHICULAR</t>
  </si>
  <si>
    <t>COMPOSICION VEHICULAR</t>
  </si>
  <si>
    <t>MOVIMIENTO 1</t>
  </si>
  <si>
    <t>MOVIMIENTO 1.</t>
  </si>
  <si>
    <t>TIPO DE VEHICULOS</t>
  </si>
  <si>
    <t>CANT.</t>
  </si>
  <si>
    <t>%</t>
  </si>
  <si>
    <t>6:00-7:00 am</t>
  </si>
  <si>
    <t>CARROS</t>
  </si>
  <si>
    <t xml:space="preserve"> 6:15-7:15 am</t>
  </si>
  <si>
    <t>TAXIS</t>
  </si>
  <si>
    <t>6:30-7:30 am</t>
  </si>
  <si>
    <t>BUSES</t>
  </si>
  <si>
    <t>6:45-7:45 am</t>
  </si>
  <si>
    <t>C-2P</t>
  </si>
  <si>
    <t>7:00-8:00 am</t>
  </si>
  <si>
    <t>C-2G</t>
  </si>
  <si>
    <t>11:30-12:30 am</t>
  </si>
  <si>
    <t>C5</t>
  </si>
  <si>
    <t>4:30-5:30 pm</t>
  </si>
  <si>
    <t>C-3-4</t>
  </si>
  <si>
    <t>C6</t>
  </si>
  <si>
    <t>4:45-5:45 pm</t>
  </si>
  <si>
    <t>MOTOS</t>
  </si>
  <si>
    <t>5:00-6:00 pm</t>
  </si>
  <si>
    <t>BICICLETAS</t>
  </si>
  <si>
    <t>5:15-6:15 pm</t>
  </si>
  <si>
    <t>TOTAL</t>
  </si>
  <si>
    <t>5:30-6:30 pm</t>
  </si>
  <si>
    <t>5:45-6:45 pm</t>
  </si>
  <si>
    <t>6:00-7:00 pm</t>
  </si>
  <si>
    <t>MOVIMIENTO 2</t>
  </si>
  <si>
    <t>MOVIMIENTO 2.</t>
  </si>
  <si>
    <t>BUSES COLECTIVOS</t>
  </si>
  <si>
    <t>C-6</t>
  </si>
  <si>
    <t>MOVIMIENTO 9(1)</t>
  </si>
  <si>
    <t>MOVIMIENTO 9(1).</t>
  </si>
  <si>
    <t>MOVIMIENTO 9(3)</t>
  </si>
  <si>
    <t>MOVIMIENTO 9(3).</t>
  </si>
  <si>
    <t>MOVIMIENTO 6</t>
  </si>
  <si>
    <t>MOVIMIENTO 6.</t>
  </si>
  <si>
    <t>MOVIMIENTO 7</t>
  </si>
  <si>
    <t>MOVIMIENTO 7.</t>
  </si>
  <si>
    <t>HORA PICO VEHICULAR</t>
  </si>
  <si>
    <t>HORA PICO PEATONAL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</si>
</sst>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4" xfId="0" applyBorder="1"/>
    <xf numFmtId="0" fontId="3" fillId="0" borderId="0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8" xfId="0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10" xfId="0" applyBorder="1"/>
    <xf numFmtId="0" fontId="0" fillId="5" borderId="10" xfId="0" applyFill="1" applyBorder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0" fillId="0" borderId="0" xfId="0" applyNumberFormat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0" fillId="0" borderId="14" xfId="0" applyBorder="1"/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5" borderId="14" xfId="0" applyFill="1" applyBorder="1"/>
    <xf numFmtId="0" fontId="0" fillId="5" borderId="8" xfId="0" applyFill="1" applyBorder="1"/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8" xfId="0" applyFont="1" applyBorder="1"/>
    <xf numFmtId="0" fontId="3" fillId="0" borderId="10" xfId="0" applyFont="1" applyBorder="1"/>
    <xf numFmtId="0" fontId="3" fillId="0" borderId="9" xfId="0" applyFont="1" applyBorder="1"/>
    <xf numFmtId="0" fontId="3" fillId="0" borderId="11" xfId="0" applyFont="1" applyBorder="1"/>
    <xf numFmtId="0" fontId="3" fillId="5" borderId="10" xfId="0" applyFont="1" applyFill="1" applyBorder="1"/>
    <xf numFmtId="0" fontId="3" fillId="0" borderId="14" xfId="0" applyFont="1" applyBorder="1"/>
    <xf numFmtId="0" fontId="3" fillId="5" borderId="11" xfId="0" applyFont="1" applyFill="1" applyBorder="1"/>
    <xf numFmtId="0" fontId="3" fillId="0" borderId="24" xfId="0" applyFont="1" applyBorder="1"/>
    <xf numFmtId="0" fontId="3" fillId="0" borderId="11" xfId="0" applyFont="1" applyFill="1" applyBorder="1"/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1.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H'!$B$8:$B$16</c:f>
              <c:strCache>
                <c:ptCount val="9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C5</c:v>
                </c:pt>
                <c:pt idx="6">
                  <c:v>C6</c:v>
                </c:pt>
                <c:pt idx="7">
                  <c:v>MOTOS</c:v>
                </c:pt>
                <c:pt idx="8">
                  <c:v>BICICLETAS</c:v>
                </c:pt>
              </c:strCache>
            </c:strRef>
          </c:cat>
          <c:val>
            <c:numRef>
              <c:f>'ANEXO H'!$D$8:$D$16</c:f>
              <c:numCache>
                <c:formatCode>0.00</c:formatCode>
                <c:ptCount val="9"/>
                <c:pt idx="0">
                  <c:v>34.230769230769234</c:v>
                </c:pt>
                <c:pt idx="1">
                  <c:v>2.3717948717948718</c:v>
                </c:pt>
                <c:pt idx="2">
                  <c:v>1.4743589743589742</c:v>
                </c:pt>
                <c:pt idx="3">
                  <c:v>1.6025641025641024</c:v>
                </c:pt>
                <c:pt idx="4">
                  <c:v>1.0256410256410255</c:v>
                </c:pt>
                <c:pt idx="5">
                  <c:v>6.4102564102564097E-2</c:v>
                </c:pt>
                <c:pt idx="6">
                  <c:v>3.974358974358974</c:v>
                </c:pt>
                <c:pt idx="7">
                  <c:v>53.846153846153847</c:v>
                </c:pt>
                <c:pt idx="8">
                  <c:v>1.4102564102564104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2.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H'!$B$24:$B$32</c:f>
              <c:strCache>
                <c:ptCount val="9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C6</c:v>
                </c:pt>
                <c:pt idx="7">
                  <c:v>MOTOS</c:v>
                </c:pt>
                <c:pt idx="8">
                  <c:v>BICICLETAS</c:v>
                </c:pt>
              </c:strCache>
            </c:strRef>
          </c:cat>
          <c:val>
            <c:numRef>
              <c:f>'ANEXO H'!$D$24:$D$32</c:f>
              <c:numCache>
                <c:formatCode>0.00</c:formatCode>
                <c:ptCount val="9"/>
                <c:pt idx="0">
                  <c:v>28.8</c:v>
                </c:pt>
                <c:pt idx="1">
                  <c:v>1.8</c:v>
                </c:pt>
                <c:pt idx="2">
                  <c:v>0.11</c:v>
                </c:pt>
                <c:pt idx="3">
                  <c:v>1.38</c:v>
                </c:pt>
                <c:pt idx="4">
                  <c:v>1.1599999999999999</c:v>
                </c:pt>
                <c:pt idx="5">
                  <c:v>0.95</c:v>
                </c:pt>
                <c:pt idx="6">
                  <c:v>2.91</c:v>
                </c:pt>
                <c:pt idx="7">
                  <c:v>61.73</c:v>
                </c:pt>
                <c:pt idx="8">
                  <c:v>1.1599999999999999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9(1).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H'!$B$40:$B$47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H'!$D$40:$D$47</c:f>
              <c:numCache>
                <c:formatCode>0.00</c:formatCode>
                <c:ptCount val="8"/>
                <c:pt idx="0">
                  <c:v>21.18</c:v>
                </c:pt>
                <c:pt idx="1">
                  <c:v>4.09</c:v>
                </c:pt>
                <c:pt idx="2">
                  <c:v>0.12</c:v>
                </c:pt>
                <c:pt idx="3">
                  <c:v>1.08</c:v>
                </c:pt>
                <c:pt idx="4">
                  <c:v>0.36</c:v>
                </c:pt>
                <c:pt idx="5">
                  <c:v>0.84</c:v>
                </c:pt>
                <c:pt idx="6">
                  <c:v>72.2</c:v>
                </c:pt>
                <c:pt idx="7">
                  <c:v>0.12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TíMOVIMIENTO 9(3).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H'!$B$55:$B$60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MOTOS</c:v>
                </c:pt>
                <c:pt idx="5">
                  <c:v>BICICLETAS</c:v>
                </c:pt>
              </c:strCache>
            </c:strRef>
          </c:cat>
          <c:val>
            <c:numRef>
              <c:f>'ANEXO H'!$D$55:$D$60</c:f>
              <c:numCache>
                <c:formatCode>0.00</c:formatCode>
                <c:ptCount val="6"/>
                <c:pt idx="0">
                  <c:v>21.43</c:v>
                </c:pt>
                <c:pt idx="1">
                  <c:v>6.77</c:v>
                </c:pt>
                <c:pt idx="2">
                  <c:v>3.01</c:v>
                </c:pt>
                <c:pt idx="3">
                  <c:v>1.5</c:v>
                </c:pt>
                <c:pt idx="4">
                  <c:v>65.790000000000006</c:v>
                </c:pt>
                <c:pt idx="5">
                  <c:v>1.5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6.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H'!$B$68:$B$75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H'!$D$68:$D$75</c:f>
              <c:numCache>
                <c:formatCode>0.00</c:formatCode>
                <c:ptCount val="8"/>
                <c:pt idx="0">
                  <c:v>30.15</c:v>
                </c:pt>
                <c:pt idx="1">
                  <c:v>3.71</c:v>
                </c:pt>
                <c:pt idx="2">
                  <c:v>6.43</c:v>
                </c:pt>
                <c:pt idx="3">
                  <c:v>0.99</c:v>
                </c:pt>
                <c:pt idx="4">
                  <c:v>0.8</c:v>
                </c:pt>
                <c:pt idx="5">
                  <c:v>0.33</c:v>
                </c:pt>
                <c:pt idx="6">
                  <c:v>56.53</c:v>
                </c:pt>
                <c:pt idx="7">
                  <c:v>1.06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7.</a:t>
            </a:r>
          </a:p>
          <a:p>
            <a:pPr>
              <a:defRPr/>
            </a:pPr>
            <a:r>
              <a:rPr lang="es-CO"/>
              <a:t>Composición vehicular.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H'!$B$83:$B$88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</c:strCache>
            </c:strRef>
          </c:cat>
          <c:val>
            <c:numRef>
              <c:f>'ANEXO H'!$D$83:$D$88</c:f>
              <c:numCache>
                <c:formatCode>0.00</c:formatCode>
                <c:ptCount val="6"/>
                <c:pt idx="0">
                  <c:v>23.82</c:v>
                </c:pt>
                <c:pt idx="1">
                  <c:v>3.28</c:v>
                </c:pt>
                <c:pt idx="2">
                  <c:v>2.4300000000000002</c:v>
                </c:pt>
                <c:pt idx="3">
                  <c:v>1</c:v>
                </c:pt>
                <c:pt idx="4">
                  <c:v>0.86</c:v>
                </c:pt>
                <c:pt idx="5">
                  <c:v>68.61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1.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H'!$Z$8:$Z$16</c:f>
              <c:strCache>
                <c:ptCount val="9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C-3-4</c:v>
                </c:pt>
                <c:pt idx="6">
                  <c:v>C6</c:v>
                </c:pt>
                <c:pt idx="7">
                  <c:v>MOTOS</c:v>
                </c:pt>
                <c:pt idx="8">
                  <c:v>BICICLETAS</c:v>
                </c:pt>
              </c:strCache>
            </c:strRef>
          </c:cat>
          <c:val>
            <c:numRef>
              <c:f>'ANEXO H'!$AB$8:$AB$16</c:f>
              <c:numCache>
                <c:formatCode>0.00</c:formatCode>
                <c:ptCount val="9"/>
                <c:pt idx="0">
                  <c:v>19.84</c:v>
                </c:pt>
                <c:pt idx="1">
                  <c:v>1.19</c:v>
                </c:pt>
                <c:pt idx="2">
                  <c:v>2.06</c:v>
                </c:pt>
                <c:pt idx="3">
                  <c:v>1.81</c:v>
                </c:pt>
                <c:pt idx="4">
                  <c:v>2.06</c:v>
                </c:pt>
                <c:pt idx="5">
                  <c:v>0.16</c:v>
                </c:pt>
                <c:pt idx="6">
                  <c:v>2.35</c:v>
                </c:pt>
                <c:pt idx="7">
                  <c:v>69.75</c:v>
                </c:pt>
                <c:pt idx="8">
                  <c:v>0.78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2.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H'!$Z$24:$Z$33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C-6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H'!$AB$24:$AB$33</c:f>
              <c:numCache>
                <c:formatCode>0.00</c:formatCode>
                <c:ptCount val="10"/>
                <c:pt idx="0">
                  <c:v>19.649999999999999</c:v>
                </c:pt>
                <c:pt idx="1">
                  <c:v>1.77</c:v>
                </c:pt>
                <c:pt idx="2">
                  <c:v>0.04</c:v>
                </c:pt>
                <c:pt idx="3">
                  <c:v>1.69</c:v>
                </c:pt>
                <c:pt idx="4">
                  <c:v>1.42</c:v>
                </c:pt>
                <c:pt idx="5">
                  <c:v>1.38</c:v>
                </c:pt>
                <c:pt idx="6">
                  <c:v>0.12</c:v>
                </c:pt>
                <c:pt idx="7">
                  <c:v>3.38</c:v>
                </c:pt>
                <c:pt idx="8">
                  <c:v>70.010000000000005</c:v>
                </c:pt>
                <c:pt idx="9">
                  <c:v>0.54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9(1).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H'!$Z$40:$Z$46</c:f>
              <c:strCache>
                <c:ptCount val="7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'ANEXO H'!$AB$40:$AB$46</c:f>
              <c:numCache>
                <c:formatCode>0.00</c:formatCode>
                <c:ptCount val="7"/>
                <c:pt idx="0">
                  <c:v>17.670000000000002</c:v>
                </c:pt>
                <c:pt idx="1">
                  <c:v>3.84</c:v>
                </c:pt>
                <c:pt idx="2">
                  <c:v>1.87</c:v>
                </c:pt>
                <c:pt idx="3">
                  <c:v>1.43</c:v>
                </c:pt>
                <c:pt idx="4">
                  <c:v>0.55000000000000004</c:v>
                </c:pt>
                <c:pt idx="5">
                  <c:v>74.31</c:v>
                </c:pt>
                <c:pt idx="6">
                  <c:v>0.33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9(3).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H'!$Z$55:$Z$60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MOTOS</c:v>
                </c:pt>
                <c:pt idx="5">
                  <c:v>BICICLETAS</c:v>
                </c:pt>
              </c:strCache>
            </c:strRef>
          </c:cat>
          <c:val>
            <c:numRef>
              <c:f>'ANEXO H'!$AB$55:$AB$60</c:f>
              <c:numCache>
                <c:formatCode>0.00</c:formatCode>
                <c:ptCount val="6"/>
                <c:pt idx="0">
                  <c:v>18.38</c:v>
                </c:pt>
                <c:pt idx="1">
                  <c:v>1.1000000000000001</c:v>
                </c:pt>
                <c:pt idx="2">
                  <c:v>1.47</c:v>
                </c:pt>
                <c:pt idx="3">
                  <c:v>1.1000000000000001</c:v>
                </c:pt>
                <c:pt idx="4">
                  <c:v>76.47</c:v>
                </c:pt>
                <c:pt idx="5">
                  <c:v>1.47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6.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H'!$Z$68:$Z$75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H'!$AB$68:$AB$75</c:f>
              <c:numCache>
                <c:formatCode>0.00</c:formatCode>
                <c:ptCount val="8"/>
                <c:pt idx="0">
                  <c:v>23.1</c:v>
                </c:pt>
                <c:pt idx="1">
                  <c:v>2.15</c:v>
                </c:pt>
                <c:pt idx="2">
                  <c:v>7.7</c:v>
                </c:pt>
                <c:pt idx="3">
                  <c:v>2.2000000000000002</c:v>
                </c:pt>
                <c:pt idx="4">
                  <c:v>0.37</c:v>
                </c:pt>
                <c:pt idx="5">
                  <c:v>0.41</c:v>
                </c:pt>
                <c:pt idx="6">
                  <c:v>63.61</c:v>
                </c:pt>
                <c:pt idx="7">
                  <c:v>0.46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7. </a:t>
            </a:r>
          </a:p>
          <a:p>
            <a:pPr>
              <a:defRPr/>
            </a:pPr>
            <a:r>
              <a:rPr lang="es-CO"/>
              <a:t>Composición</a:t>
            </a:r>
            <a:r>
              <a:rPr lang="es-CO" baseline="0"/>
              <a:t> vehicular.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H'!$Z$83:$Z$89</c:f>
              <c:strCache>
                <c:ptCount val="7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'ANEXO H'!$AB$83:$AB$89</c:f>
              <c:numCache>
                <c:formatCode>0.00</c:formatCode>
                <c:ptCount val="7"/>
                <c:pt idx="0">
                  <c:v>19.22</c:v>
                </c:pt>
                <c:pt idx="1">
                  <c:v>1.98</c:v>
                </c:pt>
                <c:pt idx="2">
                  <c:v>1.55</c:v>
                </c:pt>
                <c:pt idx="3">
                  <c:v>1.55</c:v>
                </c:pt>
                <c:pt idx="4">
                  <c:v>1.69</c:v>
                </c:pt>
                <c:pt idx="5">
                  <c:v>73.73</c:v>
                </c:pt>
                <c:pt idx="6">
                  <c:v>0.28000000000000003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VEHICULAR INTERSECCIÓN 2. DÍA ATIPICO.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'ANEXO H'!$B$95:$B$107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H'!$C$95:$C$107</c:f>
              <c:numCache>
                <c:formatCode>General</c:formatCode>
                <c:ptCount val="13"/>
                <c:pt idx="0">
                  <c:v>1401</c:v>
                </c:pt>
                <c:pt idx="1">
                  <c:v>1349</c:v>
                </c:pt>
                <c:pt idx="2">
                  <c:v>1249</c:v>
                </c:pt>
                <c:pt idx="3">
                  <c:v>1137</c:v>
                </c:pt>
                <c:pt idx="4">
                  <c:v>1055</c:v>
                </c:pt>
                <c:pt idx="5">
                  <c:v>1284</c:v>
                </c:pt>
                <c:pt idx="6">
                  <c:v>1075</c:v>
                </c:pt>
                <c:pt idx="7">
                  <c:v>1131</c:v>
                </c:pt>
                <c:pt idx="8">
                  <c:v>1149</c:v>
                </c:pt>
                <c:pt idx="9">
                  <c:v>1187</c:v>
                </c:pt>
                <c:pt idx="10">
                  <c:v>1277</c:v>
                </c:pt>
                <c:pt idx="11">
                  <c:v>1328</c:v>
                </c:pt>
                <c:pt idx="12">
                  <c:v>1322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1973920"/>
        <c:axId val="521970784"/>
      </c:barChart>
      <c:catAx>
        <c:axId val="521973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0784"/>
        <c:crosses val="autoZero"/>
        <c:auto val="1"/>
        <c:lblAlgn val="ctr"/>
        <c:lblOffset val="100"/>
        <c:noMultiLvlLbl val="0"/>
      </c:catAx>
      <c:valAx>
        <c:axId val="52197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3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PEATONAL INTERSECCIÓN 2. DÍA ATIPICO.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H'!$B$112:$B$124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H'!$C$112:$C$124</c:f>
              <c:numCache>
                <c:formatCode>General</c:formatCode>
                <c:ptCount val="13"/>
                <c:pt idx="0">
                  <c:v>151</c:v>
                </c:pt>
                <c:pt idx="1">
                  <c:v>162</c:v>
                </c:pt>
                <c:pt idx="2">
                  <c:v>162</c:v>
                </c:pt>
                <c:pt idx="3">
                  <c:v>165</c:v>
                </c:pt>
                <c:pt idx="4">
                  <c:v>148</c:v>
                </c:pt>
                <c:pt idx="5">
                  <c:v>209</c:v>
                </c:pt>
                <c:pt idx="6">
                  <c:v>189</c:v>
                </c:pt>
                <c:pt idx="7">
                  <c:v>191</c:v>
                </c:pt>
                <c:pt idx="8">
                  <c:v>169</c:v>
                </c:pt>
                <c:pt idx="9">
                  <c:v>177</c:v>
                </c:pt>
                <c:pt idx="10">
                  <c:v>171</c:v>
                </c:pt>
                <c:pt idx="11">
                  <c:v>153</c:v>
                </c:pt>
                <c:pt idx="12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1977840"/>
        <c:axId val="521971568"/>
      </c:barChart>
      <c:catAx>
        <c:axId val="52197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1568"/>
        <c:crosses val="autoZero"/>
        <c:auto val="1"/>
        <c:lblAlgn val="ctr"/>
        <c:lblOffset val="100"/>
        <c:noMultiLvlLbl val="0"/>
      </c:catAx>
      <c:valAx>
        <c:axId val="52197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PEATONAL.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1.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H'!$M$7:$M$19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H'!$N$7:$N$19</c:f>
              <c:numCache>
                <c:formatCode>General</c:formatCode>
                <c:ptCount val="13"/>
                <c:pt idx="0">
                  <c:v>333</c:v>
                </c:pt>
                <c:pt idx="1">
                  <c:v>334</c:v>
                </c:pt>
                <c:pt idx="2">
                  <c:v>303</c:v>
                </c:pt>
                <c:pt idx="3">
                  <c:v>289</c:v>
                </c:pt>
                <c:pt idx="4">
                  <c:v>272</c:v>
                </c:pt>
                <c:pt idx="5">
                  <c:v>408</c:v>
                </c:pt>
                <c:pt idx="6">
                  <c:v>223</c:v>
                </c:pt>
                <c:pt idx="7">
                  <c:v>251</c:v>
                </c:pt>
                <c:pt idx="8">
                  <c:v>232</c:v>
                </c:pt>
                <c:pt idx="9">
                  <c:v>221</c:v>
                </c:pt>
                <c:pt idx="10">
                  <c:v>213</c:v>
                </c:pt>
                <c:pt idx="11">
                  <c:v>209</c:v>
                </c:pt>
                <c:pt idx="12">
                  <c:v>208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1979016"/>
        <c:axId val="521972352"/>
      </c:barChart>
      <c:catAx>
        <c:axId val="521979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TíIEMPO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2352"/>
        <c:crosses val="autoZero"/>
        <c:auto val="1"/>
        <c:lblAlgn val="ctr"/>
        <c:lblOffset val="100"/>
        <c:noMultiLvlLbl val="0"/>
      </c:catAx>
      <c:valAx>
        <c:axId val="5219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9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</a:t>
            </a:r>
            <a:r>
              <a:rPr lang="es-CO" baseline="0"/>
              <a:t> VEHICULAR MOVIMIENTO 2.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H'!$M$23:$M$35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H'!$N$23:$N$35</c:f>
              <c:numCache>
                <c:formatCode>General</c:formatCode>
                <c:ptCount val="13"/>
                <c:pt idx="0">
                  <c:v>389</c:v>
                </c:pt>
                <c:pt idx="1">
                  <c:v>364</c:v>
                </c:pt>
                <c:pt idx="2">
                  <c:v>339</c:v>
                </c:pt>
                <c:pt idx="3">
                  <c:v>319</c:v>
                </c:pt>
                <c:pt idx="4">
                  <c:v>315</c:v>
                </c:pt>
                <c:pt idx="5">
                  <c:v>287</c:v>
                </c:pt>
                <c:pt idx="6">
                  <c:v>334</c:v>
                </c:pt>
                <c:pt idx="7">
                  <c:v>342</c:v>
                </c:pt>
                <c:pt idx="8">
                  <c:v>342</c:v>
                </c:pt>
                <c:pt idx="9">
                  <c:v>347</c:v>
                </c:pt>
                <c:pt idx="10">
                  <c:v>382</c:v>
                </c:pt>
                <c:pt idx="11">
                  <c:v>397</c:v>
                </c:pt>
                <c:pt idx="12">
                  <c:v>381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1979408"/>
        <c:axId val="521980192"/>
      </c:barChart>
      <c:catAx>
        <c:axId val="521979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80192"/>
        <c:crosses val="autoZero"/>
        <c:auto val="1"/>
        <c:lblAlgn val="ctr"/>
        <c:lblOffset val="100"/>
        <c:noMultiLvlLbl val="0"/>
      </c:catAx>
      <c:valAx>
        <c:axId val="52198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9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9(1).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H'!$M$39:$M$51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H'!$N$39:$N$51</c:f>
              <c:numCache>
                <c:formatCode>General</c:formatCode>
                <c:ptCount val="13"/>
                <c:pt idx="0">
                  <c:v>144</c:v>
                </c:pt>
                <c:pt idx="1">
                  <c:v>145</c:v>
                </c:pt>
                <c:pt idx="2">
                  <c:v>146</c:v>
                </c:pt>
                <c:pt idx="3">
                  <c:v>128</c:v>
                </c:pt>
                <c:pt idx="4">
                  <c:v>127</c:v>
                </c:pt>
                <c:pt idx="5">
                  <c:v>157</c:v>
                </c:pt>
                <c:pt idx="6">
                  <c:v>121</c:v>
                </c:pt>
                <c:pt idx="7">
                  <c:v>127</c:v>
                </c:pt>
                <c:pt idx="8">
                  <c:v>135</c:v>
                </c:pt>
                <c:pt idx="9">
                  <c:v>164</c:v>
                </c:pt>
                <c:pt idx="10">
                  <c:v>186</c:v>
                </c:pt>
                <c:pt idx="11">
                  <c:v>195</c:v>
                </c:pt>
                <c:pt idx="12">
                  <c:v>197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1974704"/>
        <c:axId val="521975096"/>
      </c:barChart>
      <c:catAx>
        <c:axId val="521974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5096"/>
        <c:crosses val="autoZero"/>
        <c:auto val="1"/>
        <c:lblAlgn val="ctr"/>
        <c:lblOffset val="100"/>
        <c:noMultiLvlLbl val="0"/>
      </c:catAx>
      <c:valAx>
        <c:axId val="52197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197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9(3).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H'!$M$54:$M$66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H'!$N$54:$N$66</c:f>
              <c:numCache>
                <c:formatCode>General</c:formatCode>
                <c:ptCount val="13"/>
                <c:pt idx="0">
                  <c:v>91</c:v>
                </c:pt>
                <c:pt idx="1">
                  <c:v>89</c:v>
                </c:pt>
                <c:pt idx="2">
                  <c:v>72</c:v>
                </c:pt>
                <c:pt idx="3">
                  <c:v>57</c:v>
                </c:pt>
                <c:pt idx="4">
                  <c:v>48</c:v>
                </c:pt>
                <c:pt idx="5">
                  <c:v>60</c:v>
                </c:pt>
                <c:pt idx="6">
                  <c:v>29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28</c:v>
                </c:pt>
                <c:pt idx="11">
                  <c:v>26</c:v>
                </c:pt>
                <c:pt idx="12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005136"/>
        <c:axId val="426007096"/>
      </c:barChart>
      <c:catAx>
        <c:axId val="426005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TíIEMPO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7096"/>
        <c:crosses val="autoZero"/>
        <c:auto val="1"/>
        <c:lblAlgn val="ctr"/>
        <c:lblOffset val="100"/>
        <c:noMultiLvlLbl val="0"/>
      </c:catAx>
      <c:valAx>
        <c:axId val="426007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5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6.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H'!$M$69:$M$81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H'!$N$69:$N$81</c:f>
              <c:numCache>
                <c:formatCode>General</c:formatCode>
                <c:ptCount val="13"/>
                <c:pt idx="0">
                  <c:v>303</c:v>
                </c:pt>
                <c:pt idx="1">
                  <c:v>280</c:v>
                </c:pt>
                <c:pt idx="2">
                  <c:v>265</c:v>
                </c:pt>
                <c:pt idx="3">
                  <c:v>240</c:v>
                </c:pt>
                <c:pt idx="4">
                  <c:v>202</c:v>
                </c:pt>
                <c:pt idx="5">
                  <c:v>206</c:v>
                </c:pt>
                <c:pt idx="6">
                  <c:v>254</c:v>
                </c:pt>
                <c:pt idx="7">
                  <c:v>272</c:v>
                </c:pt>
                <c:pt idx="8">
                  <c:v>289</c:v>
                </c:pt>
                <c:pt idx="9">
                  <c:v>311</c:v>
                </c:pt>
                <c:pt idx="10">
                  <c:v>346</c:v>
                </c:pt>
                <c:pt idx="11">
                  <c:v>371</c:v>
                </c:pt>
                <c:pt idx="12">
                  <c:v>381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005528"/>
        <c:axId val="426006312"/>
      </c:barChart>
      <c:catAx>
        <c:axId val="426005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6312"/>
        <c:crosses val="autoZero"/>
        <c:auto val="1"/>
        <c:lblAlgn val="ctr"/>
        <c:lblOffset val="100"/>
        <c:noMultiLvlLbl val="0"/>
      </c:catAx>
      <c:valAx>
        <c:axId val="42600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7.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'ANEXO H'!$M$85:$M$97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H'!$N$85:$N$97</c:f>
              <c:numCache>
                <c:formatCode>General</c:formatCode>
                <c:ptCount val="13"/>
                <c:pt idx="0">
                  <c:v>141</c:v>
                </c:pt>
                <c:pt idx="1">
                  <c:v>137</c:v>
                </c:pt>
                <c:pt idx="2">
                  <c:v>124</c:v>
                </c:pt>
                <c:pt idx="3">
                  <c:v>104</c:v>
                </c:pt>
                <c:pt idx="4">
                  <c:v>91</c:v>
                </c:pt>
                <c:pt idx="5">
                  <c:v>166</c:v>
                </c:pt>
                <c:pt idx="6">
                  <c:v>114</c:v>
                </c:pt>
                <c:pt idx="7">
                  <c:v>109</c:v>
                </c:pt>
                <c:pt idx="8">
                  <c:v>121</c:v>
                </c:pt>
                <c:pt idx="9">
                  <c:v>114</c:v>
                </c:pt>
                <c:pt idx="10">
                  <c:v>122</c:v>
                </c:pt>
                <c:pt idx="11">
                  <c:v>130</c:v>
                </c:pt>
                <c:pt idx="12">
                  <c:v>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007488"/>
        <c:axId val="426007880"/>
      </c:barChart>
      <c:catAx>
        <c:axId val="426007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7880"/>
        <c:crosses val="autoZero"/>
        <c:auto val="1"/>
        <c:lblAlgn val="ctr"/>
        <c:lblOffset val="100"/>
        <c:noMultiLvlLbl val="0"/>
      </c:catAx>
      <c:valAx>
        <c:axId val="42600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7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1.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H'!$AL$7:$AL$19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H'!$AM$7:$AM$19</c:f>
              <c:numCache>
                <c:formatCode>General</c:formatCode>
                <c:ptCount val="13"/>
                <c:pt idx="0">
                  <c:v>622</c:v>
                </c:pt>
                <c:pt idx="1">
                  <c:v>629</c:v>
                </c:pt>
                <c:pt idx="2">
                  <c:v>564</c:v>
                </c:pt>
                <c:pt idx="3">
                  <c:v>535</c:v>
                </c:pt>
                <c:pt idx="4">
                  <c:v>463</c:v>
                </c:pt>
                <c:pt idx="5">
                  <c:v>346</c:v>
                </c:pt>
                <c:pt idx="6">
                  <c:v>306</c:v>
                </c:pt>
                <c:pt idx="7">
                  <c:v>345</c:v>
                </c:pt>
                <c:pt idx="8">
                  <c:v>362</c:v>
                </c:pt>
                <c:pt idx="9">
                  <c:v>403</c:v>
                </c:pt>
                <c:pt idx="10">
                  <c:v>468</c:v>
                </c:pt>
                <c:pt idx="11">
                  <c:v>500</c:v>
                </c:pt>
                <c:pt idx="12">
                  <c:v>502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997296"/>
        <c:axId val="425992984"/>
      </c:barChart>
      <c:catAx>
        <c:axId val="42599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992984"/>
        <c:crosses val="autoZero"/>
        <c:auto val="1"/>
        <c:lblAlgn val="ctr"/>
        <c:lblOffset val="100"/>
        <c:noMultiLvlLbl val="0"/>
      </c:catAx>
      <c:valAx>
        <c:axId val="425992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99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2.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'ANEXO H'!$AL$23:$AL$35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H'!$AM$23:$AM$35</c:f>
              <c:numCache>
                <c:formatCode>General</c:formatCode>
                <c:ptCount val="13"/>
                <c:pt idx="0">
                  <c:v>370</c:v>
                </c:pt>
                <c:pt idx="1">
                  <c:v>343</c:v>
                </c:pt>
                <c:pt idx="2">
                  <c:v>327</c:v>
                </c:pt>
                <c:pt idx="3">
                  <c:v>320</c:v>
                </c:pt>
                <c:pt idx="4">
                  <c:v>312</c:v>
                </c:pt>
                <c:pt idx="5">
                  <c:v>471</c:v>
                </c:pt>
                <c:pt idx="6">
                  <c:v>559</c:v>
                </c:pt>
                <c:pt idx="7">
                  <c:v>630</c:v>
                </c:pt>
                <c:pt idx="8">
                  <c:v>663</c:v>
                </c:pt>
                <c:pt idx="9">
                  <c:v>614</c:v>
                </c:pt>
                <c:pt idx="10">
                  <c:v>604</c:v>
                </c:pt>
                <c:pt idx="11">
                  <c:v>620</c:v>
                </c:pt>
                <c:pt idx="12">
                  <c:v>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001216"/>
        <c:axId val="426000040"/>
      </c:barChart>
      <c:catAx>
        <c:axId val="42600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0040"/>
        <c:crosses val="autoZero"/>
        <c:auto val="1"/>
        <c:lblAlgn val="ctr"/>
        <c:lblOffset val="100"/>
        <c:noMultiLvlLbl val="0"/>
      </c:catAx>
      <c:valAx>
        <c:axId val="426000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9(1).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'ANEXO H'!$AL$39:$AL$51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H'!$AM$39:$AM$51</c:f>
              <c:numCache>
                <c:formatCode>General</c:formatCode>
                <c:ptCount val="13"/>
                <c:pt idx="0">
                  <c:v>107</c:v>
                </c:pt>
                <c:pt idx="1">
                  <c:v>124</c:v>
                </c:pt>
                <c:pt idx="2">
                  <c:v>142</c:v>
                </c:pt>
                <c:pt idx="3">
                  <c:v>147</c:v>
                </c:pt>
                <c:pt idx="4">
                  <c:v>136</c:v>
                </c:pt>
                <c:pt idx="5">
                  <c:v>157</c:v>
                </c:pt>
                <c:pt idx="6">
                  <c:v>205</c:v>
                </c:pt>
                <c:pt idx="7">
                  <c:v>216</c:v>
                </c:pt>
                <c:pt idx="8">
                  <c:v>210</c:v>
                </c:pt>
                <c:pt idx="9">
                  <c:v>222</c:v>
                </c:pt>
                <c:pt idx="10">
                  <c:v>220</c:v>
                </c:pt>
                <c:pt idx="11">
                  <c:v>205</c:v>
                </c:pt>
                <c:pt idx="12">
                  <c:v>199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997688"/>
        <c:axId val="426001608"/>
      </c:barChart>
      <c:catAx>
        <c:axId val="425997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1608"/>
        <c:crosses val="autoZero"/>
        <c:auto val="1"/>
        <c:lblAlgn val="ctr"/>
        <c:lblOffset val="100"/>
        <c:noMultiLvlLbl val="0"/>
      </c:catAx>
      <c:valAx>
        <c:axId val="426001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997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9(3).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H'!$AL$54:$AL$66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H'!$AM$54:$AM$66</c:f>
              <c:numCache>
                <c:formatCode>General</c:formatCode>
                <c:ptCount val="13"/>
                <c:pt idx="0">
                  <c:v>43</c:v>
                </c:pt>
                <c:pt idx="1">
                  <c:v>54</c:v>
                </c:pt>
                <c:pt idx="2">
                  <c:v>64</c:v>
                </c:pt>
                <c:pt idx="3">
                  <c:v>68</c:v>
                </c:pt>
                <c:pt idx="4">
                  <c:v>57</c:v>
                </c:pt>
                <c:pt idx="5">
                  <c:v>48</c:v>
                </c:pt>
                <c:pt idx="6">
                  <c:v>51</c:v>
                </c:pt>
                <c:pt idx="7">
                  <c:v>50</c:v>
                </c:pt>
                <c:pt idx="8">
                  <c:v>52</c:v>
                </c:pt>
                <c:pt idx="9">
                  <c:v>57</c:v>
                </c:pt>
                <c:pt idx="10">
                  <c:v>58</c:v>
                </c:pt>
                <c:pt idx="11">
                  <c:v>58</c:v>
                </c:pt>
                <c:pt idx="12">
                  <c:v>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002392"/>
        <c:axId val="425994552"/>
      </c:barChart>
      <c:catAx>
        <c:axId val="426002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994552"/>
        <c:crosses val="autoZero"/>
        <c:auto val="1"/>
        <c:lblAlgn val="ctr"/>
        <c:lblOffset val="100"/>
        <c:noMultiLvlLbl val="0"/>
      </c:catAx>
      <c:valAx>
        <c:axId val="425994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2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</a:t>
            </a:r>
            <a:r>
              <a:rPr lang="es-CO" baseline="0"/>
              <a:t> VEHICULAR MOVIMIENTO 6.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H'!$AL$69:$AL$81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H'!$AM$69:$AM$81</c:f>
              <c:numCache>
                <c:formatCode>General</c:formatCode>
                <c:ptCount val="13"/>
                <c:pt idx="0">
                  <c:v>335</c:v>
                </c:pt>
                <c:pt idx="1">
                  <c:v>318</c:v>
                </c:pt>
                <c:pt idx="2">
                  <c:v>275</c:v>
                </c:pt>
                <c:pt idx="3">
                  <c:v>268</c:v>
                </c:pt>
                <c:pt idx="4">
                  <c:v>261</c:v>
                </c:pt>
                <c:pt idx="5">
                  <c:v>422</c:v>
                </c:pt>
                <c:pt idx="6">
                  <c:v>449</c:v>
                </c:pt>
                <c:pt idx="7">
                  <c:v>521</c:v>
                </c:pt>
                <c:pt idx="8">
                  <c:v>538</c:v>
                </c:pt>
                <c:pt idx="9">
                  <c:v>509</c:v>
                </c:pt>
                <c:pt idx="10">
                  <c:v>494</c:v>
                </c:pt>
                <c:pt idx="11">
                  <c:v>481</c:v>
                </c:pt>
                <c:pt idx="12">
                  <c:v>488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003176"/>
        <c:axId val="425995336"/>
      </c:barChart>
      <c:catAx>
        <c:axId val="426003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>
            <c:manualLayout>
              <c:xMode val="edge"/>
              <c:yMode val="edge"/>
              <c:x val="0.4722209098862642"/>
              <c:y val="0.86479148439778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995336"/>
        <c:crosses val="autoZero"/>
        <c:auto val="1"/>
        <c:lblAlgn val="ctr"/>
        <c:lblOffset val="100"/>
        <c:noMultiLvlLbl val="0"/>
      </c:catAx>
      <c:valAx>
        <c:axId val="42599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3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7.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'ANEXO H'!$AL$85:$AL$97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H'!$AM$85:$AM$97</c:f>
              <c:numCache>
                <c:formatCode>General</c:formatCode>
                <c:ptCount val="13"/>
                <c:pt idx="0">
                  <c:v>69</c:v>
                </c:pt>
                <c:pt idx="1">
                  <c:v>69</c:v>
                </c:pt>
                <c:pt idx="2">
                  <c:v>82</c:v>
                </c:pt>
                <c:pt idx="3">
                  <c:v>79</c:v>
                </c:pt>
                <c:pt idx="4">
                  <c:v>86</c:v>
                </c:pt>
                <c:pt idx="5">
                  <c:v>132</c:v>
                </c:pt>
                <c:pt idx="6">
                  <c:v>153</c:v>
                </c:pt>
                <c:pt idx="7">
                  <c:v>175</c:v>
                </c:pt>
                <c:pt idx="8">
                  <c:v>179</c:v>
                </c:pt>
                <c:pt idx="9">
                  <c:v>175</c:v>
                </c:pt>
                <c:pt idx="10">
                  <c:v>184</c:v>
                </c:pt>
                <c:pt idx="11">
                  <c:v>193</c:v>
                </c:pt>
                <c:pt idx="12">
                  <c:v>186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003960"/>
        <c:axId val="426002784"/>
      </c:barChart>
      <c:catAx>
        <c:axId val="426003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2784"/>
        <c:crosses val="autoZero"/>
        <c:auto val="1"/>
        <c:lblAlgn val="ctr"/>
        <c:lblOffset val="100"/>
        <c:noMultiLvlLbl val="0"/>
      </c:catAx>
      <c:valAx>
        <c:axId val="42600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3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VEHICULAR</a:t>
            </a:r>
            <a:r>
              <a:rPr lang="es-CO" baseline="0"/>
              <a:t> INTERSECCIÓN 2. DÍA TIPICO.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H'!$Z$96:$Z$108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H'!$AA$96:$AA$108</c:f>
              <c:numCache>
                <c:formatCode>General</c:formatCode>
                <c:ptCount val="13"/>
                <c:pt idx="0">
                  <c:v>1546</c:v>
                </c:pt>
                <c:pt idx="1">
                  <c:v>1537</c:v>
                </c:pt>
                <c:pt idx="2">
                  <c:v>1454</c:v>
                </c:pt>
                <c:pt idx="3">
                  <c:v>1417</c:v>
                </c:pt>
                <c:pt idx="4">
                  <c:v>1315</c:v>
                </c:pt>
                <c:pt idx="5">
                  <c:v>1576</c:v>
                </c:pt>
                <c:pt idx="6">
                  <c:v>1723</c:v>
                </c:pt>
                <c:pt idx="7">
                  <c:v>1937</c:v>
                </c:pt>
                <c:pt idx="8">
                  <c:v>2004</c:v>
                </c:pt>
                <c:pt idx="9">
                  <c:v>1980</c:v>
                </c:pt>
                <c:pt idx="10">
                  <c:v>2028</c:v>
                </c:pt>
                <c:pt idx="11">
                  <c:v>2057</c:v>
                </c:pt>
                <c:pt idx="12">
                  <c:v>2028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996120"/>
        <c:axId val="426004352"/>
      </c:barChart>
      <c:catAx>
        <c:axId val="42599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004352"/>
        <c:crosses val="autoZero"/>
        <c:auto val="1"/>
        <c:lblAlgn val="ctr"/>
        <c:lblOffset val="100"/>
        <c:noMultiLvlLbl val="0"/>
      </c:catAx>
      <c:valAx>
        <c:axId val="42600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996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PEATONAL</a:t>
            </a:r>
            <a:r>
              <a:rPr lang="es-CO" baseline="0"/>
              <a:t> INTERSECCIÓN 2. DÍA TIPICO.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'ANEXO H'!$Z$113:$Z$125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H'!$AA$113:$AA$125</c:f>
              <c:numCache>
                <c:formatCode>General</c:formatCode>
                <c:ptCount val="13"/>
                <c:pt idx="0">
                  <c:v>126</c:v>
                </c:pt>
                <c:pt idx="1">
                  <c:v>121</c:v>
                </c:pt>
                <c:pt idx="2">
                  <c:v>119</c:v>
                </c:pt>
                <c:pt idx="3">
                  <c:v>119</c:v>
                </c:pt>
                <c:pt idx="4">
                  <c:v>104</c:v>
                </c:pt>
                <c:pt idx="5">
                  <c:v>138</c:v>
                </c:pt>
                <c:pt idx="6">
                  <c:v>207</c:v>
                </c:pt>
                <c:pt idx="7">
                  <c:v>227</c:v>
                </c:pt>
                <c:pt idx="8">
                  <c:v>246</c:v>
                </c:pt>
                <c:pt idx="9">
                  <c:v>234</c:v>
                </c:pt>
                <c:pt idx="10">
                  <c:v>203</c:v>
                </c:pt>
                <c:pt idx="11">
                  <c:v>176</c:v>
                </c:pt>
                <c:pt idx="12">
                  <c:v>137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992200"/>
        <c:axId val="425992592"/>
      </c:barChart>
      <c:catAx>
        <c:axId val="425992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992592"/>
        <c:crosses val="autoZero"/>
        <c:auto val="1"/>
        <c:lblAlgn val="ctr"/>
        <c:lblOffset val="100"/>
        <c:noMultiLvlLbl val="0"/>
      </c:catAx>
      <c:valAx>
        <c:axId val="42599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PEATONAL.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992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8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19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0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4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6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8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11111</xdr:colOff>
      <xdr:row>3</xdr:row>
      <xdr:rowOff>4762</xdr:rowOff>
    </xdr:from>
    <xdr:to>
      <xdr:col>10</xdr:col>
      <xdr:colOff>744903</xdr:colOff>
      <xdr:row>16</xdr:row>
      <xdr:rowOff>111762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3969</xdr:colOff>
      <xdr:row>18</xdr:row>
      <xdr:rowOff>176212</xdr:rowOff>
    </xdr:from>
    <xdr:to>
      <xdr:col>11</xdr:col>
      <xdr:colOff>415192</xdr:colOff>
      <xdr:row>32</xdr:row>
      <xdr:rowOff>108587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917</xdr:colOff>
      <xdr:row>34</xdr:row>
      <xdr:rowOff>73025</xdr:rowOff>
    </xdr:from>
    <xdr:to>
      <xdr:col>11</xdr:col>
      <xdr:colOff>427403</xdr:colOff>
      <xdr:row>47</xdr:row>
      <xdr:rowOff>187962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750094</xdr:colOff>
      <xdr:row>48</xdr:row>
      <xdr:rowOff>57150</xdr:rowOff>
    </xdr:from>
    <xdr:to>
      <xdr:col>10</xdr:col>
      <xdr:colOff>750094</xdr:colOff>
      <xdr:row>61</xdr:row>
      <xdr:rowOff>164150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736354</xdr:colOff>
      <xdr:row>62</xdr:row>
      <xdr:rowOff>105997</xdr:rowOff>
    </xdr:from>
    <xdr:to>
      <xdr:col>11</xdr:col>
      <xdr:colOff>134325</xdr:colOff>
      <xdr:row>76</xdr:row>
      <xdr:rowOff>516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3663</xdr:colOff>
      <xdr:row>76</xdr:row>
      <xdr:rowOff>93784</xdr:rowOff>
    </xdr:from>
    <xdr:to>
      <xdr:col>11</xdr:col>
      <xdr:colOff>329711</xdr:colOff>
      <xdr:row>89</xdr:row>
      <xdr:rowOff>171476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15875</xdr:colOff>
      <xdr:row>3</xdr:row>
      <xdr:rowOff>118208</xdr:rowOff>
    </xdr:from>
    <xdr:to>
      <xdr:col>35</xdr:col>
      <xdr:colOff>45183</xdr:colOff>
      <xdr:row>17</xdr:row>
      <xdr:rowOff>516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736355</xdr:colOff>
      <xdr:row>19</xdr:row>
      <xdr:rowOff>93785</xdr:rowOff>
    </xdr:from>
    <xdr:to>
      <xdr:col>36</xdr:col>
      <xdr:colOff>169334</xdr:colOff>
      <xdr:row>32</xdr:row>
      <xdr:rowOff>183689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3663</xdr:colOff>
      <xdr:row>33</xdr:row>
      <xdr:rowOff>118208</xdr:rowOff>
    </xdr:from>
    <xdr:to>
      <xdr:col>35</xdr:col>
      <xdr:colOff>32971</xdr:colOff>
      <xdr:row>47</xdr:row>
      <xdr:rowOff>516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724144</xdr:colOff>
      <xdr:row>47</xdr:row>
      <xdr:rowOff>118208</xdr:rowOff>
    </xdr:from>
    <xdr:to>
      <xdr:col>34</xdr:col>
      <xdr:colOff>753452</xdr:colOff>
      <xdr:row>61</xdr:row>
      <xdr:rowOff>516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29</xdr:col>
      <xdr:colOff>3663</xdr:colOff>
      <xdr:row>62</xdr:row>
      <xdr:rowOff>93784</xdr:rowOff>
    </xdr:from>
    <xdr:to>
      <xdr:col>35</xdr:col>
      <xdr:colOff>32971</xdr:colOff>
      <xdr:row>75</xdr:row>
      <xdr:rowOff>183688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29</xdr:col>
      <xdr:colOff>28085</xdr:colOff>
      <xdr:row>76</xdr:row>
      <xdr:rowOff>130419</xdr:rowOff>
    </xdr:from>
    <xdr:to>
      <xdr:col>35</xdr:col>
      <xdr:colOff>57393</xdr:colOff>
      <xdr:row>90</xdr:row>
      <xdr:rowOff>12726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52509</xdr:colOff>
      <xdr:row>92</xdr:row>
      <xdr:rowOff>130419</xdr:rowOff>
    </xdr:from>
    <xdr:to>
      <xdr:col>10</xdr:col>
      <xdr:colOff>81817</xdr:colOff>
      <xdr:row>107</xdr:row>
      <xdr:rowOff>89388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504336</xdr:colOff>
      <xdr:row>109</xdr:row>
      <xdr:rowOff>57150</xdr:rowOff>
    </xdr:from>
    <xdr:to>
      <xdr:col>10</xdr:col>
      <xdr:colOff>20759</xdr:colOff>
      <xdr:row>124</xdr:row>
      <xdr:rowOff>16119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</xdr:col>
      <xdr:colOff>15875</xdr:colOff>
      <xdr:row>4</xdr:row>
      <xdr:rowOff>69362</xdr:rowOff>
    </xdr:from>
    <xdr:to>
      <xdr:col>21</xdr:col>
      <xdr:colOff>45182</xdr:colOff>
      <xdr:row>18</xdr:row>
      <xdr:rowOff>187081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</xdr:col>
      <xdr:colOff>3663</xdr:colOff>
      <xdr:row>20</xdr:row>
      <xdr:rowOff>69361</xdr:rowOff>
    </xdr:from>
    <xdr:to>
      <xdr:col>21</xdr:col>
      <xdr:colOff>32970</xdr:colOff>
      <xdr:row>34</xdr:row>
      <xdr:rowOff>174869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15</xdr:col>
      <xdr:colOff>15875</xdr:colOff>
      <xdr:row>36</xdr:row>
      <xdr:rowOff>69361</xdr:rowOff>
    </xdr:from>
    <xdr:to>
      <xdr:col>21</xdr:col>
      <xdr:colOff>45182</xdr:colOff>
      <xdr:row>50</xdr:row>
      <xdr:rowOff>174869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14</xdr:col>
      <xdr:colOff>968375</xdr:colOff>
      <xdr:row>51</xdr:row>
      <xdr:rowOff>105996</xdr:rowOff>
    </xdr:from>
    <xdr:to>
      <xdr:col>21</xdr:col>
      <xdr:colOff>20759</xdr:colOff>
      <xdr:row>66</xdr:row>
      <xdr:rowOff>16119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15</xdr:col>
      <xdr:colOff>15875</xdr:colOff>
      <xdr:row>66</xdr:row>
      <xdr:rowOff>81572</xdr:rowOff>
    </xdr:from>
    <xdr:to>
      <xdr:col>21</xdr:col>
      <xdr:colOff>45182</xdr:colOff>
      <xdr:row>81</xdr:row>
      <xdr:rowOff>3907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14</xdr:col>
      <xdr:colOff>956164</xdr:colOff>
      <xdr:row>82</xdr:row>
      <xdr:rowOff>118207</xdr:rowOff>
    </xdr:from>
    <xdr:to>
      <xdr:col>21</xdr:col>
      <xdr:colOff>8548</xdr:colOff>
      <xdr:row>97</xdr:row>
      <xdr:rowOff>3907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39</xdr:col>
      <xdr:colOff>749493</xdr:colOff>
      <xdr:row>4</xdr:row>
      <xdr:rowOff>33097</xdr:rowOff>
    </xdr:from>
    <xdr:to>
      <xdr:col>46</xdr:col>
      <xdr:colOff>963</xdr:colOff>
      <xdr:row>18</xdr:row>
      <xdr:rowOff>168948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40</xdr:col>
      <xdr:colOff>8659</xdr:colOff>
      <xdr:row>20</xdr:row>
      <xdr:rowOff>52340</xdr:rowOff>
    </xdr:from>
    <xdr:to>
      <xdr:col>46</xdr:col>
      <xdr:colOff>20205</xdr:colOff>
      <xdr:row>34</xdr:row>
      <xdr:rowOff>178570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40</xdr:col>
      <xdr:colOff>37523</xdr:colOff>
      <xdr:row>36</xdr:row>
      <xdr:rowOff>33097</xdr:rowOff>
    </xdr:from>
    <xdr:to>
      <xdr:col>46</xdr:col>
      <xdr:colOff>49069</xdr:colOff>
      <xdr:row>50</xdr:row>
      <xdr:rowOff>159327</xdr:rowOff>
    </xdr:to>
    <xdr:graphicFrame macro="">
      <xdr:nvGraphicFramePr>
        <xdr:cNvPr id="24" name="Gráfico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39</xdr:col>
      <xdr:colOff>759113</xdr:colOff>
      <xdr:row>51</xdr:row>
      <xdr:rowOff>33097</xdr:rowOff>
    </xdr:from>
    <xdr:to>
      <xdr:col>46</xdr:col>
      <xdr:colOff>10583</xdr:colOff>
      <xdr:row>65</xdr:row>
      <xdr:rowOff>159327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40</xdr:col>
      <xdr:colOff>18280</xdr:colOff>
      <xdr:row>66</xdr:row>
      <xdr:rowOff>52339</xdr:rowOff>
    </xdr:from>
    <xdr:to>
      <xdr:col>46</xdr:col>
      <xdr:colOff>29826</xdr:colOff>
      <xdr:row>80</xdr:row>
      <xdr:rowOff>188190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40</xdr:col>
      <xdr:colOff>8659</xdr:colOff>
      <xdr:row>82</xdr:row>
      <xdr:rowOff>52339</xdr:rowOff>
    </xdr:from>
    <xdr:to>
      <xdr:col>46</xdr:col>
      <xdr:colOff>20205</xdr:colOff>
      <xdr:row>96</xdr:row>
      <xdr:rowOff>159327</xdr:rowOff>
    </xdr:to>
    <xdr:graphicFrame macro="">
      <xdr:nvGraphicFramePr>
        <xdr:cNvPr id="27" name="Gráfico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27</xdr:col>
      <xdr:colOff>753768</xdr:colOff>
      <xdr:row>93</xdr:row>
      <xdr:rowOff>63029</xdr:rowOff>
    </xdr:from>
    <xdr:to>
      <xdr:col>33</xdr:col>
      <xdr:colOff>739657</xdr:colOff>
      <xdr:row>107</xdr:row>
      <xdr:rowOff>172155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28</xdr:col>
      <xdr:colOff>83490</xdr:colOff>
      <xdr:row>110</xdr:row>
      <xdr:rowOff>98307</xdr:rowOff>
    </xdr:from>
    <xdr:to>
      <xdr:col>34</xdr:col>
      <xdr:colOff>69379</xdr:colOff>
      <xdr:row>125</xdr:row>
      <xdr:rowOff>19285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ANEXOS%20E,F,G%20y%20H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E"/>
      <sheetName val="ANEXO F"/>
      <sheetName val="ANEXO G"/>
      <sheetName val="ANEXO H"/>
    </sheetNames>
    <sheetDataSet>
      <sheetData sheetId="0"/>
      <sheetData sheetId="1"/>
      <sheetData sheetId="2">
        <row r="68">
          <cell r="C68">
            <v>27</v>
          </cell>
          <cell r="D68">
            <v>25</v>
          </cell>
          <cell r="E68">
            <v>3</v>
          </cell>
          <cell r="F68">
            <v>0</v>
          </cell>
          <cell r="G68">
            <v>2</v>
          </cell>
          <cell r="H68">
            <v>1</v>
          </cell>
          <cell r="I68">
            <v>21</v>
          </cell>
          <cell r="J68">
            <v>0</v>
          </cell>
          <cell r="K68">
            <v>2</v>
          </cell>
          <cell r="L68">
            <v>3</v>
          </cell>
          <cell r="M68">
            <v>2</v>
          </cell>
          <cell r="N68">
            <v>5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4</v>
          </cell>
          <cell r="T68">
            <v>0</v>
          </cell>
          <cell r="U68">
            <v>1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8</v>
          </cell>
          <cell r="AD68">
            <v>0</v>
          </cell>
          <cell r="AE68">
            <v>0</v>
          </cell>
          <cell r="AF68">
            <v>0</v>
          </cell>
          <cell r="AG68">
            <v>5</v>
          </cell>
          <cell r="AH68">
            <v>3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2</v>
          </cell>
          <cell r="AP68">
            <v>0</v>
          </cell>
          <cell r="AQ68">
            <v>6</v>
          </cell>
          <cell r="AR68">
            <v>4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</v>
          </cell>
          <cell r="BB68">
            <v>1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5</v>
          </cell>
          <cell r="CF68">
            <v>2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106</v>
          </cell>
          <cell r="CP68">
            <v>61</v>
          </cell>
          <cell r="CQ68">
            <v>13</v>
          </cell>
          <cell r="CR68">
            <v>1</v>
          </cell>
          <cell r="CS68">
            <v>2</v>
          </cell>
          <cell r="CT68">
            <v>1</v>
          </cell>
          <cell r="CU68">
            <v>61</v>
          </cell>
          <cell r="CV68">
            <v>0</v>
          </cell>
          <cell r="CW68">
            <v>11</v>
          </cell>
          <cell r="CX68">
            <v>2</v>
          </cell>
          <cell r="CY68">
            <v>8</v>
          </cell>
          <cell r="CZ68">
            <v>3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</row>
        <row r="69">
          <cell r="C69">
            <v>39</v>
          </cell>
          <cell r="D69">
            <v>21</v>
          </cell>
          <cell r="E69">
            <v>4</v>
          </cell>
          <cell r="F69">
            <v>4</v>
          </cell>
          <cell r="G69">
            <v>1</v>
          </cell>
          <cell r="H69">
            <v>2</v>
          </cell>
          <cell r="I69">
            <v>15</v>
          </cell>
          <cell r="J69">
            <v>2</v>
          </cell>
          <cell r="K69">
            <v>3</v>
          </cell>
          <cell r="L69">
            <v>2</v>
          </cell>
          <cell r="M69">
            <v>2</v>
          </cell>
          <cell r="N69">
            <v>3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11</v>
          </cell>
          <cell r="AD69">
            <v>0</v>
          </cell>
          <cell r="AE69">
            <v>0</v>
          </cell>
          <cell r="AF69">
            <v>0</v>
          </cell>
          <cell r="AG69">
            <v>9</v>
          </cell>
          <cell r="AH69">
            <v>5</v>
          </cell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>
            <v>3</v>
          </cell>
          <cell r="AN69">
            <v>0</v>
          </cell>
          <cell r="AO69">
            <v>1</v>
          </cell>
          <cell r="AP69">
            <v>0</v>
          </cell>
          <cell r="AQ69">
            <v>4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1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3</v>
          </cell>
          <cell r="CF69">
            <v>3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124</v>
          </cell>
          <cell r="CP69">
            <v>63</v>
          </cell>
          <cell r="CQ69">
            <v>14</v>
          </cell>
          <cell r="CR69">
            <v>0</v>
          </cell>
          <cell r="CS69">
            <v>1</v>
          </cell>
          <cell r="CT69">
            <v>2</v>
          </cell>
          <cell r="CU69">
            <v>59</v>
          </cell>
          <cell r="CV69">
            <v>1</v>
          </cell>
          <cell r="CW69">
            <v>8</v>
          </cell>
          <cell r="CX69">
            <v>0</v>
          </cell>
          <cell r="CY69">
            <v>0</v>
          </cell>
          <cell r="CZ69">
            <v>0</v>
          </cell>
          <cell r="DA69">
            <v>2</v>
          </cell>
          <cell r="DB69">
            <v>0</v>
          </cell>
          <cell r="DC69">
            <v>0</v>
          </cell>
          <cell r="DD69">
            <v>0</v>
          </cell>
          <cell r="DE69">
            <v>1</v>
          </cell>
          <cell r="DF69">
            <v>0</v>
          </cell>
          <cell r="DG69">
            <v>0</v>
          </cell>
          <cell r="DH69">
            <v>0</v>
          </cell>
        </row>
        <row r="70">
          <cell r="C70">
            <v>18</v>
          </cell>
          <cell r="D70">
            <v>9</v>
          </cell>
          <cell r="E70">
            <v>3</v>
          </cell>
          <cell r="F70">
            <v>1</v>
          </cell>
          <cell r="G70">
            <v>0</v>
          </cell>
          <cell r="H70">
            <v>3</v>
          </cell>
          <cell r="I70">
            <v>12</v>
          </cell>
          <cell r="J70">
            <v>0</v>
          </cell>
          <cell r="K70">
            <v>2</v>
          </cell>
          <cell r="L70">
            <v>0</v>
          </cell>
          <cell r="M70">
            <v>0</v>
          </cell>
          <cell r="N70">
            <v>2</v>
          </cell>
          <cell r="O70">
            <v>1</v>
          </cell>
          <cell r="P70">
            <v>0</v>
          </cell>
          <cell r="Q70">
            <v>0</v>
          </cell>
          <cell r="R70">
            <v>0</v>
          </cell>
          <cell r="S70">
            <v>4</v>
          </cell>
          <cell r="T70">
            <v>0</v>
          </cell>
          <cell r="U70">
            <v>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9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1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1</v>
          </cell>
          <cell r="AN70">
            <v>0</v>
          </cell>
          <cell r="AO70">
            <v>0</v>
          </cell>
          <cell r="AP70">
            <v>0</v>
          </cell>
          <cell r="AQ70">
            <v>4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</v>
          </cell>
          <cell r="BB70">
            <v>2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1</v>
          </cell>
          <cell r="BJ70">
            <v>0</v>
          </cell>
          <cell r="BK70">
            <v>1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1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83</v>
          </cell>
          <cell r="CP70">
            <v>64</v>
          </cell>
          <cell r="CQ70">
            <v>24</v>
          </cell>
          <cell r="CR70">
            <v>0</v>
          </cell>
          <cell r="CS70">
            <v>6</v>
          </cell>
          <cell r="CT70">
            <v>4</v>
          </cell>
          <cell r="CU70">
            <v>45</v>
          </cell>
          <cell r="CV70">
            <v>0</v>
          </cell>
          <cell r="CW70">
            <v>19</v>
          </cell>
          <cell r="CX70">
            <v>1</v>
          </cell>
          <cell r="CY70">
            <v>1</v>
          </cell>
          <cell r="CZ70">
            <v>1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</row>
        <row r="71">
          <cell r="C71">
            <v>28</v>
          </cell>
          <cell r="D71">
            <v>16</v>
          </cell>
          <cell r="E71">
            <v>6</v>
          </cell>
          <cell r="F71">
            <v>0</v>
          </cell>
          <cell r="G71">
            <v>1</v>
          </cell>
          <cell r="H71">
            <v>1</v>
          </cell>
          <cell r="I71">
            <v>16</v>
          </cell>
          <cell r="J71">
            <v>0</v>
          </cell>
          <cell r="K71">
            <v>1</v>
          </cell>
          <cell r="L71">
            <v>0</v>
          </cell>
          <cell r="M71">
            <v>2</v>
          </cell>
          <cell r="N71">
            <v>3</v>
          </cell>
          <cell r="O71">
            <v>1</v>
          </cell>
          <cell r="P71">
            <v>0</v>
          </cell>
          <cell r="Q71">
            <v>0</v>
          </cell>
          <cell r="R71">
            <v>0</v>
          </cell>
          <cell r="S71">
            <v>2</v>
          </cell>
          <cell r="T71">
            <v>0</v>
          </cell>
          <cell r="U71">
            <v>1</v>
          </cell>
          <cell r="V71">
            <v>1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10</v>
          </cell>
          <cell r="AD71">
            <v>0</v>
          </cell>
          <cell r="AE71">
            <v>0</v>
          </cell>
          <cell r="AF71">
            <v>0</v>
          </cell>
          <cell r="AG71">
            <v>4</v>
          </cell>
          <cell r="AH71">
            <v>1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1</v>
          </cell>
          <cell r="AN71">
            <v>0</v>
          </cell>
          <cell r="AO71">
            <v>0</v>
          </cell>
          <cell r="AP71">
            <v>0</v>
          </cell>
          <cell r="AQ71">
            <v>3</v>
          </cell>
          <cell r="AR71">
            <v>0</v>
          </cell>
          <cell r="AS71">
            <v>1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</v>
          </cell>
          <cell r="BB71">
            <v>0</v>
          </cell>
          <cell r="BC71">
            <v>1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5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129</v>
          </cell>
          <cell r="CP71">
            <v>66</v>
          </cell>
          <cell r="CQ71">
            <v>27</v>
          </cell>
          <cell r="CR71">
            <v>0</v>
          </cell>
          <cell r="CS71">
            <v>12</v>
          </cell>
          <cell r="CT71">
            <v>4</v>
          </cell>
          <cell r="CU71">
            <v>46</v>
          </cell>
          <cell r="CV71">
            <v>0</v>
          </cell>
          <cell r="CW71">
            <v>6</v>
          </cell>
          <cell r="CX71">
            <v>0</v>
          </cell>
          <cell r="CY71">
            <v>2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</row>
        <row r="72">
          <cell r="C72">
            <v>24</v>
          </cell>
          <cell r="D72">
            <v>14</v>
          </cell>
          <cell r="E72">
            <v>5</v>
          </cell>
          <cell r="F72">
            <v>0</v>
          </cell>
          <cell r="G72">
            <v>1</v>
          </cell>
          <cell r="H72">
            <v>3</v>
          </cell>
          <cell r="I72">
            <v>12</v>
          </cell>
          <cell r="J72">
            <v>0</v>
          </cell>
          <cell r="K72">
            <v>5</v>
          </cell>
          <cell r="L72">
            <v>0</v>
          </cell>
          <cell r="M72">
            <v>0</v>
          </cell>
          <cell r="N72">
            <v>2</v>
          </cell>
          <cell r="O72">
            <v>1</v>
          </cell>
          <cell r="P72">
            <v>0</v>
          </cell>
          <cell r="Q72">
            <v>0</v>
          </cell>
          <cell r="R72">
            <v>0</v>
          </cell>
          <cell r="S72">
            <v>3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9</v>
          </cell>
          <cell r="AD72">
            <v>0</v>
          </cell>
          <cell r="AE72">
            <v>0</v>
          </cell>
          <cell r="AF72">
            <v>0</v>
          </cell>
          <cell r="AG72">
            <v>1</v>
          </cell>
          <cell r="AH72">
            <v>4</v>
          </cell>
          <cell r="AI72">
            <v>1</v>
          </cell>
          <cell r="AJ72">
            <v>0</v>
          </cell>
          <cell r="AK72">
            <v>0</v>
          </cell>
          <cell r="AL72">
            <v>0</v>
          </cell>
          <cell r="AM72">
            <v>5</v>
          </cell>
          <cell r="AN72">
            <v>0</v>
          </cell>
          <cell r="AO72">
            <v>1</v>
          </cell>
          <cell r="AP72">
            <v>0</v>
          </cell>
          <cell r="AQ72">
            <v>4</v>
          </cell>
          <cell r="AR72">
            <v>0</v>
          </cell>
          <cell r="AS72">
            <v>0</v>
          </cell>
          <cell r="AT72">
            <v>0</v>
          </cell>
          <cell r="AU72">
            <v>1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3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1</v>
          </cell>
          <cell r="CF72">
            <v>2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134</v>
          </cell>
          <cell r="CP72">
            <v>55</v>
          </cell>
          <cell r="CQ72">
            <v>27</v>
          </cell>
          <cell r="CR72">
            <v>0</v>
          </cell>
          <cell r="CS72">
            <v>10</v>
          </cell>
          <cell r="CT72">
            <v>2</v>
          </cell>
          <cell r="CU72">
            <v>47</v>
          </cell>
          <cell r="CV72">
            <v>0</v>
          </cell>
          <cell r="CW72">
            <v>13</v>
          </cell>
          <cell r="CX72">
            <v>2</v>
          </cell>
          <cell r="CY72">
            <v>1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1</v>
          </cell>
          <cell r="DF72">
            <v>0</v>
          </cell>
          <cell r="DG72">
            <v>0</v>
          </cell>
          <cell r="DH72">
            <v>0</v>
          </cell>
        </row>
        <row r="73">
          <cell r="C73">
            <v>30</v>
          </cell>
          <cell r="D73">
            <v>17</v>
          </cell>
          <cell r="E73">
            <v>3</v>
          </cell>
          <cell r="F73">
            <v>0</v>
          </cell>
          <cell r="G73">
            <v>4</v>
          </cell>
          <cell r="H73">
            <v>3</v>
          </cell>
          <cell r="I73">
            <v>9</v>
          </cell>
          <cell r="J73">
            <v>0</v>
          </cell>
          <cell r="K73">
            <v>3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1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9</v>
          </cell>
          <cell r="AD73">
            <v>0</v>
          </cell>
          <cell r="AE73">
            <v>0</v>
          </cell>
          <cell r="AF73">
            <v>0</v>
          </cell>
          <cell r="AG73">
            <v>1</v>
          </cell>
          <cell r="AH73">
            <v>0</v>
          </cell>
          <cell r="AI73">
            <v>3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>
            <v>0</v>
          </cell>
          <cell r="AP73">
            <v>0</v>
          </cell>
          <cell r="AQ73">
            <v>4</v>
          </cell>
          <cell r="AR73">
            <v>1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</v>
          </cell>
          <cell r="AZ73">
            <v>0</v>
          </cell>
          <cell r="BA73">
            <v>3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1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4</v>
          </cell>
          <cell r="CF73">
            <v>5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75</v>
          </cell>
          <cell r="CP73">
            <v>53</v>
          </cell>
          <cell r="CQ73">
            <v>37</v>
          </cell>
          <cell r="CR73">
            <v>0</v>
          </cell>
          <cell r="CS73">
            <v>6</v>
          </cell>
          <cell r="CT73">
            <v>3</v>
          </cell>
          <cell r="CU73">
            <v>31</v>
          </cell>
          <cell r="CV73">
            <v>0</v>
          </cell>
          <cell r="CW73">
            <v>21</v>
          </cell>
          <cell r="CX73">
            <v>3</v>
          </cell>
          <cell r="CY73">
            <v>0</v>
          </cell>
          <cell r="CZ73">
            <v>2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</row>
        <row r="74">
          <cell r="C74">
            <v>17</v>
          </cell>
          <cell r="D74">
            <v>19</v>
          </cell>
          <cell r="E74">
            <v>6</v>
          </cell>
          <cell r="F74">
            <v>0</v>
          </cell>
          <cell r="G74">
            <v>0</v>
          </cell>
          <cell r="H74">
            <v>1</v>
          </cell>
          <cell r="I74">
            <v>15</v>
          </cell>
          <cell r="J74">
            <v>0</v>
          </cell>
          <cell r="K74">
            <v>1</v>
          </cell>
          <cell r="L74">
            <v>0</v>
          </cell>
          <cell r="M74">
            <v>1</v>
          </cell>
          <cell r="N74">
            <v>1</v>
          </cell>
          <cell r="O74">
            <v>1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1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8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1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3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3</v>
          </cell>
          <cell r="AZ74">
            <v>0</v>
          </cell>
          <cell r="BA74">
            <v>3</v>
          </cell>
          <cell r="BB74">
            <v>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</v>
          </cell>
          <cell r="CF74">
            <v>4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56</v>
          </cell>
          <cell r="CP74">
            <v>43</v>
          </cell>
          <cell r="CQ74">
            <v>27</v>
          </cell>
          <cell r="CR74">
            <v>0</v>
          </cell>
          <cell r="CS74">
            <v>11</v>
          </cell>
          <cell r="CT74">
            <v>3</v>
          </cell>
          <cell r="CU74">
            <v>39</v>
          </cell>
          <cell r="CV74">
            <v>0</v>
          </cell>
          <cell r="CW74">
            <v>16</v>
          </cell>
          <cell r="CX74">
            <v>0</v>
          </cell>
          <cell r="CY74">
            <v>1</v>
          </cell>
          <cell r="CZ74">
            <v>0</v>
          </cell>
          <cell r="DA74">
            <v>0</v>
          </cell>
          <cell r="DB74">
            <v>0</v>
          </cell>
          <cell r="DC74">
            <v>1</v>
          </cell>
          <cell r="DD74">
            <v>1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</row>
        <row r="75">
          <cell r="C75">
            <v>19</v>
          </cell>
          <cell r="D75">
            <v>10</v>
          </cell>
          <cell r="E75">
            <v>4</v>
          </cell>
          <cell r="F75">
            <v>0</v>
          </cell>
          <cell r="G75">
            <v>0</v>
          </cell>
          <cell r="H75">
            <v>0</v>
          </cell>
          <cell r="I75">
            <v>11</v>
          </cell>
          <cell r="J75">
            <v>0</v>
          </cell>
          <cell r="K75">
            <v>2</v>
          </cell>
          <cell r="L75">
            <v>1</v>
          </cell>
          <cell r="M75">
            <v>2</v>
          </cell>
          <cell r="N75">
            <v>1</v>
          </cell>
          <cell r="O75">
            <v>3</v>
          </cell>
          <cell r="P75">
            <v>0</v>
          </cell>
          <cell r="Q75">
            <v>0</v>
          </cell>
          <cell r="R75">
            <v>0</v>
          </cell>
          <cell r="S75">
            <v>3</v>
          </cell>
          <cell r="T75">
            <v>0</v>
          </cell>
          <cell r="U75">
            <v>1</v>
          </cell>
          <cell r="V75">
            <v>1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7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</v>
          </cell>
          <cell r="AJ75">
            <v>0</v>
          </cell>
          <cell r="AK75">
            <v>0</v>
          </cell>
          <cell r="AL75">
            <v>0</v>
          </cell>
          <cell r="AM75">
            <v>2</v>
          </cell>
          <cell r="AN75">
            <v>0</v>
          </cell>
          <cell r="AO75">
            <v>0</v>
          </cell>
          <cell r="AP75">
            <v>0</v>
          </cell>
          <cell r="AQ75">
            <v>4</v>
          </cell>
          <cell r="AR75">
            <v>2</v>
          </cell>
          <cell r="AS75">
            <v>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1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5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68</v>
          </cell>
          <cell r="CP75">
            <v>65</v>
          </cell>
          <cell r="CQ75">
            <v>15</v>
          </cell>
          <cell r="CR75">
            <v>0</v>
          </cell>
          <cell r="CS75">
            <v>4</v>
          </cell>
          <cell r="CT75">
            <v>3</v>
          </cell>
          <cell r="CU75">
            <v>43</v>
          </cell>
          <cell r="CV75">
            <v>0</v>
          </cell>
          <cell r="CW75">
            <v>10</v>
          </cell>
          <cell r="CX75">
            <v>0</v>
          </cell>
          <cell r="CY75">
            <v>1</v>
          </cell>
          <cell r="CZ75">
            <v>0</v>
          </cell>
          <cell r="DA75">
            <v>1</v>
          </cell>
          <cell r="DB75">
            <v>0</v>
          </cell>
          <cell r="DC75">
            <v>0</v>
          </cell>
          <cell r="DD75">
            <v>0</v>
          </cell>
          <cell r="DE75">
            <v>1</v>
          </cell>
          <cell r="DF75">
            <v>0</v>
          </cell>
          <cell r="DG75">
            <v>0</v>
          </cell>
          <cell r="DH75">
            <v>0</v>
          </cell>
        </row>
        <row r="76">
          <cell r="C76">
            <v>9</v>
          </cell>
          <cell r="D76">
            <v>12</v>
          </cell>
          <cell r="E76">
            <v>9</v>
          </cell>
          <cell r="F76">
            <v>1</v>
          </cell>
          <cell r="G76">
            <v>1</v>
          </cell>
          <cell r="H76">
            <v>3</v>
          </cell>
          <cell r="I76">
            <v>11</v>
          </cell>
          <cell r="J76">
            <v>1</v>
          </cell>
          <cell r="K76">
            <v>7</v>
          </cell>
          <cell r="L76">
            <v>0</v>
          </cell>
          <cell r="M76">
            <v>0</v>
          </cell>
          <cell r="N76">
            <v>0</v>
          </cell>
          <cell r="O76">
            <v>2</v>
          </cell>
          <cell r="P76">
            <v>0</v>
          </cell>
          <cell r="Q76">
            <v>0</v>
          </cell>
          <cell r="R76">
            <v>0</v>
          </cell>
          <cell r="S76">
            <v>1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6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1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</v>
          </cell>
          <cell r="AR76">
            <v>1</v>
          </cell>
          <cell r="AS76">
            <v>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1</v>
          </cell>
          <cell r="AZ76">
            <v>0</v>
          </cell>
          <cell r="BA76">
            <v>4</v>
          </cell>
          <cell r="BB76">
            <v>1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2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1</v>
          </cell>
          <cell r="CF76">
            <v>3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20</v>
          </cell>
          <cell r="CP76">
            <v>34</v>
          </cell>
          <cell r="CQ76">
            <v>19</v>
          </cell>
          <cell r="CR76">
            <v>1</v>
          </cell>
          <cell r="CS76">
            <v>7</v>
          </cell>
          <cell r="CT76">
            <v>0</v>
          </cell>
          <cell r="CU76">
            <v>37</v>
          </cell>
          <cell r="CV76">
            <v>0</v>
          </cell>
          <cell r="CW76">
            <v>17</v>
          </cell>
          <cell r="CX76">
            <v>3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</row>
        <row r="77">
          <cell r="C77">
            <v>19</v>
          </cell>
          <cell r="D77">
            <v>20</v>
          </cell>
          <cell r="E77">
            <v>13</v>
          </cell>
          <cell r="F77">
            <v>0</v>
          </cell>
          <cell r="G77">
            <v>2</v>
          </cell>
          <cell r="H77">
            <v>0</v>
          </cell>
          <cell r="I77">
            <v>17</v>
          </cell>
          <cell r="J77">
            <v>0</v>
          </cell>
          <cell r="K77">
            <v>6</v>
          </cell>
          <cell r="L77">
            <v>1</v>
          </cell>
          <cell r="M77">
            <v>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10</v>
          </cell>
          <cell r="AD77">
            <v>0</v>
          </cell>
          <cell r="AE77">
            <v>0</v>
          </cell>
          <cell r="AF77">
            <v>0</v>
          </cell>
          <cell r="AG77">
            <v>5</v>
          </cell>
          <cell r="AH77">
            <v>3</v>
          </cell>
          <cell r="AI77">
            <v>2</v>
          </cell>
          <cell r="AJ77">
            <v>0</v>
          </cell>
          <cell r="AK77">
            <v>0</v>
          </cell>
          <cell r="AL77">
            <v>1</v>
          </cell>
          <cell r="AM77">
            <v>2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2</v>
          </cell>
          <cell r="AS77">
            <v>2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</v>
          </cell>
          <cell r="AZ77">
            <v>0</v>
          </cell>
          <cell r="BA77">
            <v>3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3</v>
          </cell>
          <cell r="CF77">
            <v>3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73</v>
          </cell>
          <cell r="CP77">
            <v>117</v>
          </cell>
          <cell r="CQ77">
            <v>40</v>
          </cell>
          <cell r="CR77">
            <v>0</v>
          </cell>
          <cell r="CS77">
            <v>10</v>
          </cell>
          <cell r="CT77">
            <v>0</v>
          </cell>
          <cell r="CU77">
            <v>81</v>
          </cell>
          <cell r="CV77">
            <v>2</v>
          </cell>
          <cell r="CW77">
            <v>39</v>
          </cell>
          <cell r="CX77">
            <v>0</v>
          </cell>
          <cell r="CY77">
            <v>0</v>
          </cell>
          <cell r="CZ77">
            <v>2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</row>
        <row r="78">
          <cell r="C78">
            <v>22</v>
          </cell>
          <cell r="D78">
            <v>33</v>
          </cell>
          <cell r="E78">
            <v>4</v>
          </cell>
          <cell r="F78">
            <v>1</v>
          </cell>
          <cell r="G78">
            <v>2</v>
          </cell>
          <cell r="H78">
            <v>1</v>
          </cell>
          <cell r="I78">
            <v>25</v>
          </cell>
          <cell r="J78">
            <v>0</v>
          </cell>
          <cell r="K78">
            <v>5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2</v>
          </cell>
          <cell r="T78">
            <v>0</v>
          </cell>
          <cell r="U78">
            <v>1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6</v>
          </cell>
          <cell r="AD78">
            <v>0</v>
          </cell>
          <cell r="AE78">
            <v>0</v>
          </cell>
          <cell r="AF78">
            <v>0</v>
          </cell>
          <cell r="AG78">
            <v>1</v>
          </cell>
          <cell r="AH78">
            <v>2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2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1</v>
          </cell>
          <cell r="AX78">
            <v>0</v>
          </cell>
          <cell r="AY78">
            <v>1</v>
          </cell>
          <cell r="AZ78">
            <v>0</v>
          </cell>
          <cell r="BA78">
            <v>3</v>
          </cell>
          <cell r="BB78">
            <v>1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1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1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4</v>
          </cell>
          <cell r="CF78">
            <v>7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81</v>
          </cell>
          <cell r="CP78">
            <v>102</v>
          </cell>
          <cell r="CQ78">
            <v>34</v>
          </cell>
          <cell r="CR78">
            <v>1</v>
          </cell>
          <cell r="CS78">
            <v>5</v>
          </cell>
          <cell r="CT78">
            <v>1</v>
          </cell>
          <cell r="CU78">
            <v>108</v>
          </cell>
          <cell r="CV78">
            <v>0</v>
          </cell>
          <cell r="CW78">
            <v>24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2</v>
          </cell>
          <cell r="DF78">
            <v>0</v>
          </cell>
          <cell r="DG78">
            <v>0</v>
          </cell>
          <cell r="DH78">
            <v>0</v>
          </cell>
        </row>
        <row r="79">
          <cell r="C79">
            <v>20</v>
          </cell>
          <cell r="D79">
            <v>22</v>
          </cell>
          <cell r="E79">
            <v>3</v>
          </cell>
          <cell r="F79">
            <v>0</v>
          </cell>
          <cell r="G79">
            <v>3</v>
          </cell>
          <cell r="H79">
            <v>1</v>
          </cell>
          <cell r="I79">
            <v>31</v>
          </cell>
          <cell r="J79">
            <v>0</v>
          </cell>
          <cell r="K79">
            <v>4</v>
          </cell>
          <cell r="L79">
            <v>1</v>
          </cell>
          <cell r="M79">
            <v>3</v>
          </cell>
          <cell r="N79">
            <v>4</v>
          </cell>
          <cell r="O79">
            <v>0</v>
          </cell>
          <cell r="P79">
            <v>1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7</v>
          </cell>
          <cell r="AD79">
            <v>0</v>
          </cell>
          <cell r="AE79">
            <v>0</v>
          </cell>
          <cell r="AF79">
            <v>0</v>
          </cell>
          <cell r="AG79">
            <v>4</v>
          </cell>
          <cell r="AH79">
            <v>3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3</v>
          </cell>
          <cell r="AN79">
            <v>0</v>
          </cell>
          <cell r="AO79">
            <v>0</v>
          </cell>
          <cell r="AP79">
            <v>0</v>
          </cell>
          <cell r="AQ79">
            <v>3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2</v>
          </cell>
          <cell r="BB79">
            <v>4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1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3</v>
          </cell>
          <cell r="CF79">
            <v>5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59</v>
          </cell>
          <cell r="CP79">
            <v>86</v>
          </cell>
          <cell r="CQ79">
            <v>21</v>
          </cell>
          <cell r="CR79">
            <v>0</v>
          </cell>
          <cell r="CS79">
            <v>8</v>
          </cell>
          <cell r="CT79">
            <v>1</v>
          </cell>
          <cell r="CU79">
            <v>64</v>
          </cell>
          <cell r="CV79">
            <v>0</v>
          </cell>
          <cell r="CW79">
            <v>20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</row>
        <row r="80">
          <cell r="C80">
            <v>10</v>
          </cell>
          <cell r="D80">
            <v>15</v>
          </cell>
          <cell r="E80">
            <v>5</v>
          </cell>
          <cell r="F80">
            <v>0</v>
          </cell>
          <cell r="G80">
            <v>0</v>
          </cell>
          <cell r="H80">
            <v>0</v>
          </cell>
          <cell r="I80">
            <v>17</v>
          </cell>
          <cell r="J80">
            <v>0</v>
          </cell>
          <cell r="K80">
            <v>5</v>
          </cell>
          <cell r="L80">
            <v>0</v>
          </cell>
          <cell r="M80">
            <v>0</v>
          </cell>
          <cell r="N80">
            <v>0</v>
          </cell>
          <cell r="O80">
            <v>2</v>
          </cell>
          <cell r="P80">
            <v>0</v>
          </cell>
          <cell r="Q80">
            <v>0</v>
          </cell>
          <cell r="R80">
            <v>0</v>
          </cell>
          <cell r="S80">
            <v>2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7</v>
          </cell>
          <cell r="AD80">
            <v>0</v>
          </cell>
          <cell r="AE80">
            <v>0</v>
          </cell>
          <cell r="AF80">
            <v>0</v>
          </cell>
          <cell r="AG80">
            <v>1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3</v>
          </cell>
          <cell r="BB80">
            <v>2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1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37</v>
          </cell>
          <cell r="CP80">
            <v>64</v>
          </cell>
          <cell r="CQ80">
            <v>36</v>
          </cell>
          <cell r="CR80">
            <v>1</v>
          </cell>
          <cell r="CS80">
            <v>10</v>
          </cell>
          <cell r="CT80">
            <v>0</v>
          </cell>
          <cell r="CU80">
            <v>33</v>
          </cell>
          <cell r="CV80">
            <v>1</v>
          </cell>
          <cell r="CW80">
            <v>13</v>
          </cell>
          <cell r="CX80">
            <v>1</v>
          </cell>
          <cell r="CY80">
            <v>2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1</v>
          </cell>
          <cell r="DF80">
            <v>0</v>
          </cell>
          <cell r="DG80">
            <v>0</v>
          </cell>
          <cell r="DH80">
            <v>0</v>
          </cell>
        </row>
        <row r="81">
          <cell r="C81">
            <v>24</v>
          </cell>
          <cell r="D81">
            <v>25</v>
          </cell>
          <cell r="E81">
            <v>13</v>
          </cell>
          <cell r="F81">
            <v>0</v>
          </cell>
          <cell r="G81">
            <v>2</v>
          </cell>
          <cell r="H81">
            <v>0</v>
          </cell>
          <cell r="I81">
            <v>18</v>
          </cell>
          <cell r="J81">
            <v>0</v>
          </cell>
          <cell r="K81">
            <v>8</v>
          </cell>
          <cell r="L81">
            <v>1</v>
          </cell>
          <cell r="M81">
            <v>0</v>
          </cell>
          <cell r="N81">
            <v>1</v>
          </cell>
          <cell r="O81">
            <v>2</v>
          </cell>
          <cell r="P81">
            <v>0</v>
          </cell>
          <cell r="Q81">
            <v>1</v>
          </cell>
          <cell r="R81">
            <v>0</v>
          </cell>
          <cell r="S81">
            <v>4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6</v>
          </cell>
          <cell r="AD81">
            <v>0</v>
          </cell>
          <cell r="AE81">
            <v>0</v>
          </cell>
          <cell r="AF81">
            <v>0</v>
          </cell>
          <cell r="AG81">
            <v>2</v>
          </cell>
          <cell r="AH81">
            <v>0</v>
          </cell>
          <cell r="AI81">
            <v>1</v>
          </cell>
          <cell r="AJ81">
            <v>0</v>
          </cell>
          <cell r="AK81">
            <v>0</v>
          </cell>
          <cell r="AL81">
            <v>0</v>
          </cell>
          <cell r="AM81">
            <v>4</v>
          </cell>
          <cell r="AN81">
            <v>0</v>
          </cell>
          <cell r="AO81">
            <v>1</v>
          </cell>
          <cell r="AP81">
            <v>0</v>
          </cell>
          <cell r="AQ81">
            <v>2</v>
          </cell>
          <cell r="AR81">
            <v>2</v>
          </cell>
          <cell r="AS81">
            <v>1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2</v>
          </cell>
          <cell r="BB81">
            <v>3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1</v>
          </cell>
          <cell r="BJ81">
            <v>0</v>
          </cell>
          <cell r="BK81">
            <v>1</v>
          </cell>
          <cell r="BL81">
            <v>1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4</v>
          </cell>
          <cell r="CF81">
            <v>5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46</v>
          </cell>
          <cell r="CP81">
            <v>70</v>
          </cell>
          <cell r="CQ81">
            <v>40</v>
          </cell>
          <cell r="CR81">
            <v>1</v>
          </cell>
          <cell r="CS81">
            <v>6</v>
          </cell>
          <cell r="CT81">
            <v>0</v>
          </cell>
          <cell r="CU81">
            <v>43</v>
          </cell>
          <cell r="CV81">
            <v>1</v>
          </cell>
          <cell r="CW81">
            <v>24</v>
          </cell>
          <cell r="CX81">
            <v>1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1</v>
          </cell>
          <cell r="DH81">
            <v>0</v>
          </cell>
        </row>
        <row r="82">
          <cell r="C82">
            <v>26</v>
          </cell>
          <cell r="D82">
            <v>37</v>
          </cell>
          <cell r="E82">
            <v>8</v>
          </cell>
          <cell r="F82">
            <v>0</v>
          </cell>
          <cell r="G82">
            <v>0</v>
          </cell>
          <cell r="H82">
            <v>0</v>
          </cell>
          <cell r="I82">
            <v>35</v>
          </cell>
          <cell r="J82">
            <v>0</v>
          </cell>
          <cell r="K82">
            <v>10</v>
          </cell>
          <cell r="L82">
            <v>1</v>
          </cell>
          <cell r="M82">
            <v>1</v>
          </cell>
          <cell r="N82">
            <v>1</v>
          </cell>
          <cell r="O82">
            <v>3</v>
          </cell>
          <cell r="P82">
            <v>0</v>
          </cell>
          <cell r="Q82">
            <v>0</v>
          </cell>
          <cell r="R82">
            <v>0</v>
          </cell>
          <cell r="S82">
            <v>5</v>
          </cell>
          <cell r="T82">
            <v>0</v>
          </cell>
          <cell r="U82">
            <v>1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9</v>
          </cell>
          <cell r="AD82">
            <v>0</v>
          </cell>
          <cell r="AE82">
            <v>0</v>
          </cell>
          <cell r="AF82">
            <v>0</v>
          </cell>
          <cell r="AG82">
            <v>1</v>
          </cell>
          <cell r="AH82">
            <v>1</v>
          </cell>
          <cell r="AI82">
            <v>1</v>
          </cell>
          <cell r="AJ82">
            <v>0</v>
          </cell>
          <cell r="AK82">
            <v>0</v>
          </cell>
          <cell r="AL82">
            <v>0</v>
          </cell>
          <cell r="AM82">
            <v>3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2</v>
          </cell>
          <cell r="AS82">
            <v>2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1</v>
          </cell>
          <cell r="AZ82">
            <v>0</v>
          </cell>
          <cell r="BA82">
            <v>1</v>
          </cell>
          <cell r="BB82">
            <v>1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2</v>
          </cell>
          <cell r="BJ82">
            <v>0</v>
          </cell>
          <cell r="BK82">
            <v>1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</v>
          </cell>
          <cell r="CF82">
            <v>2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58</v>
          </cell>
          <cell r="CP82">
            <v>147</v>
          </cell>
          <cell r="CQ82">
            <v>33</v>
          </cell>
          <cell r="CR82">
            <v>1</v>
          </cell>
          <cell r="CS82">
            <v>12</v>
          </cell>
          <cell r="CT82">
            <v>1</v>
          </cell>
          <cell r="CU82">
            <v>96</v>
          </cell>
          <cell r="CV82">
            <v>0</v>
          </cell>
          <cell r="CW82">
            <v>38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</row>
        <row r="83">
          <cell r="C83">
            <v>15</v>
          </cell>
          <cell r="D83">
            <v>44</v>
          </cell>
          <cell r="E83">
            <v>7</v>
          </cell>
          <cell r="F83">
            <v>1</v>
          </cell>
          <cell r="G83">
            <v>2</v>
          </cell>
          <cell r="H83">
            <v>0</v>
          </cell>
          <cell r="I83">
            <v>38</v>
          </cell>
          <cell r="J83">
            <v>1</v>
          </cell>
          <cell r="K83">
            <v>2</v>
          </cell>
          <cell r="L83">
            <v>0</v>
          </cell>
          <cell r="M83">
            <v>2</v>
          </cell>
          <cell r="N83">
            <v>2</v>
          </cell>
          <cell r="O83">
            <v>1</v>
          </cell>
          <cell r="P83">
            <v>0</v>
          </cell>
          <cell r="Q83">
            <v>0</v>
          </cell>
          <cell r="R83">
            <v>0</v>
          </cell>
          <cell r="S83">
            <v>1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7</v>
          </cell>
          <cell r="AD83">
            <v>0</v>
          </cell>
          <cell r="AE83">
            <v>0</v>
          </cell>
          <cell r="AF83">
            <v>0</v>
          </cell>
          <cell r="AG83">
            <v>1</v>
          </cell>
          <cell r="AH83">
            <v>2</v>
          </cell>
          <cell r="AI83">
            <v>1</v>
          </cell>
          <cell r="AJ83">
            <v>0</v>
          </cell>
          <cell r="AK83">
            <v>0</v>
          </cell>
          <cell r="AL83">
            <v>0</v>
          </cell>
          <cell r="AM83">
            <v>2</v>
          </cell>
          <cell r="AN83">
            <v>0</v>
          </cell>
          <cell r="AO83">
            <v>2</v>
          </cell>
          <cell r="AP83">
            <v>0</v>
          </cell>
          <cell r="AQ83">
            <v>0</v>
          </cell>
          <cell r="AR83">
            <v>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2</v>
          </cell>
          <cell r="AX83">
            <v>0</v>
          </cell>
          <cell r="AY83">
            <v>0</v>
          </cell>
          <cell r="AZ83">
            <v>0</v>
          </cell>
          <cell r="BA83">
            <v>2</v>
          </cell>
          <cell r="BB83">
            <v>2</v>
          </cell>
          <cell r="BC83">
            <v>1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2</v>
          </cell>
          <cell r="BJ83">
            <v>0</v>
          </cell>
          <cell r="BK83">
            <v>1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3</v>
          </cell>
          <cell r="CF83">
            <v>4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57</v>
          </cell>
          <cell r="CP83">
            <v>124</v>
          </cell>
          <cell r="CQ83">
            <v>43</v>
          </cell>
          <cell r="CR83">
            <v>1</v>
          </cell>
          <cell r="CS83">
            <v>15</v>
          </cell>
          <cell r="CT83">
            <v>1</v>
          </cell>
          <cell r="CU83">
            <v>110</v>
          </cell>
          <cell r="CV83">
            <v>0</v>
          </cell>
          <cell r="CW83">
            <v>37</v>
          </cell>
          <cell r="CX83">
            <v>1</v>
          </cell>
          <cell r="CY83">
            <v>0</v>
          </cell>
          <cell r="CZ83">
            <v>1</v>
          </cell>
          <cell r="DA83">
            <v>0</v>
          </cell>
          <cell r="DB83">
            <v>0</v>
          </cell>
          <cell r="DC83">
            <v>1</v>
          </cell>
          <cell r="DD83">
            <v>0</v>
          </cell>
          <cell r="DE83">
            <v>1</v>
          </cell>
          <cell r="DF83">
            <v>1</v>
          </cell>
          <cell r="DG83">
            <v>0</v>
          </cell>
          <cell r="DH83">
            <v>0</v>
          </cell>
        </row>
        <row r="84">
          <cell r="C84">
            <v>24</v>
          </cell>
          <cell r="D84">
            <v>25</v>
          </cell>
          <cell r="E84">
            <v>19</v>
          </cell>
          <cell r="F84">
            <v>1</v>
          </cell>
          <cell r="G84">
            <v>1</v>
          </cell>
          <cell r="H84">
            <v>0</v>
          </cell>
          <cell r="I84">
            <v>32</v>
          </cell>
          <cell r="J84">
            <v>0</v>
          </cell>
          <cell r="K84">
            <v>6</v>
          </cell>
          <cell r="L84">
            <v>2</v>
          </cell>
          <cell r="M84">
            <v>2</v>
          </cell>
          <cell r="N84">
            <v>3</v>
          </cell>
          <cell r="O84">
            <v>1</v>
          </cell>
          <cell r="P84">
            <v>0</v>
          </cell>
          <cell r="Q84">
            <v>0</v>
          </cell>
          <cell r="R84">
            <v>0</v>
          </cell>
          <cell r="S84">
            <v>5</v>
          </cell>
          <cell r="T84">
            <v>0</v>
          </cell>
          <cell r="U84">
            <v>1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8</v>
          </cell>
          <cell r="AD84">
            <v>0</v>
          </cell>
          <cell r="AE84">
            <v>0</v>
          </cell>
          <cell r="AF84">
            <v>0</v>
          </cell>
          <cell r="AG84">
            <v>2</v>
          </cell>
          <cell r="AH84">
            <v>4</v>
          </cell>
          <cell r="AI84">
            <v>2</v>
          </cell>
          <cell r="AJ84">
            <v>0</v>
          </cell>
          <cell r="AK84">
            <v>0</v>
          </cell>
          <cell r="AL84">
            <v>0</v>
          </cell>
          <cell r="AM84">
            <v>4</v>
          </cell>
          <cell r="AN84">
            <v>0</v>
          </cell>
          <cell r="AO84">
            <v>1</v>
          </cell>
          <cell r="AP84">
            <v>0</v>
          </cell>
          <cell r="AQ84">
            <v>0</v>
          </cell>
          <cell r="AR84">
            <v>3</v>
          </cell>
          <cell r="AS84">
            <v>1</v>
          </cell>
          <cell r="AT84">
            <v>0</v>
          </cell>
          <cell r="AU84">
            <v>1</v>
          </cell>
          <cell r="AV84">
            <v>0</v>
          </cell>
          <cell r="AW84">
            <v>1</v>
          </cell>
          <cell r="AX84">
            <v>0</v>
          </cell>
          <cell r="AY84">
            <v>0</v>
          </cell>
          <cell r="AZ84">
            <v>0</v>
          </cell>
          <cell r="BA84">
            <v>2</v>
          </cell>
          <cell r="BB84">
            <v>4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4</v>
          </cell>
          <cell r="CF84">
            <v>5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59</v>
          </cell>
          <cell r="CP84">
            <v>108</v>
          </cell>
          <cell r="CQ84">
            <v>31</v>
          </cell>
          <cell r="CR84">
            <v>0</v>
          </cell>
          <cell r="CS84">
            <v>5</v>
          </cell>
          <cell r="CT84">
            <v>1</v>
          </cell>
          <cell r="CU84">
            <v>84</v>
          </cell>
          <cell r="CV84">
            <v>0</v>
          </cell>
          <cell r="CW84">
            <v>30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1</v>
          </cell>
          <cell r="DE84">
            <v>0</v>
          </cell>
          <cell r="DF84">
            <v>0</v>
          </cell>
          <cell r="DG84">
            <v>1</v>
          </cell>
          <cell r="DH84">
            <v>0</v>
          </cell>
        </row>
        <row r="85">
          <cell r="C85">
            <v>19</v>
          </cell>
          <cell r="D85">
            <v>27</v>
          </cell>
          <cell r="E85">
            <v>6</v>
          </cell>
          <cell r="F85">
            <v>0</v>
          </cell>
          <cell r="G85">
            <v>1</v>
          </cell>
          <cell r="H85">
            <v>0</v>
          </cell>
          <cell r="I85">
            <v>32</v>
          </cell>
          <cell r="J85">
            <v>0</v>
          </cell>
          <cell r="K85">
            <v>10</v>
          </cell>
          <cell r="L85">
            <v>0</v>
          </cell>
          <cell r="M85">
            <v>3</v>
          </cell>
          <cell r="N85">
            <v>3</v>
          </cell>
          <cell r="O85">
            <v>4</v>
          </cell>
          <cell r="P85">
            <v>0</v>
          </cell>
          <cell r="Q85">
            <v>0</v>
          </cell>
          <cell r="R85">
            <v>0</v>
          </cell>
          <cell r="S85">
            <v>1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6</v>
          </cell>
          <cell r="AD85">
            <v>0</v>
          </cell>
          <cell r="AE85">
            <v>0</v>
          </cell>
          <cell r="AF85">
            <v>0</v>
          </cell>
          <cell r="AG85">
            <v>2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3</v>
          </cell>
          <cell r="AN85">
            <v>0</v>
          </cell>
          <cell r="AO85">
            <v>0</v>
          </cell>
          <cell r="AP85">
            <v>0</v>
          </cell>
          <cell r="AQ85">
            <v>1</v>
          </cell>
          <cell r="AR85">
            <v>3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3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1</v>
          </cell>
          <cell r="CF85">
            <v>6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71</v>
          </cell>
          <cell r="CP85">
            <v>98</v>
          </cell>
          <cell r="CQ85">
            <v>42</v>
          </cell>
          <cell r="CR85">
            <v>0</v>
          </cell>
          <cell r="CS85">
            <v>10</v>
          </cell>
          <cell r="CT85">
            <v>0</v>
          </cell>
          <cell r="CU85">
            <v>51</v>
          </cell>
          <cell r="CV85">
            <v>0</v>
          </cell>
          <cell r="CW85">
            <v>30</v>
          </cell>
          <cell r="CX85">
            <v>0</v>
          </cell>
          <cell r="CY85">
            <v>1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</row>
        <row r="86">
          <cell r="C86">
            <v>25</v>
          </cell>
          <cell r="D86">
            <v>34</v>
          </cell>
          <cell r="E86">
            <v>8</v>
          </cell>
          <cell r="F86">
            <v>2</v>
          </cell>
          <cell r="G86">
            <v>2</v>
          </cell>
          <cell r="H86">
            <v>0</v>
          </cell>
          <cell r="I86">
            <v>35</v>
          </cell>
          <cell r="J86">
            <v>0</v>
          </cell>
          <cell r="K86">
            <v>11</v>
          </cell>
          <cell r="L86">
            <v>1</v>
          </cell>
          <cell r="M86">
            <v>2</v>
          </cell>
          <cell r="N86">
            <v>3</v>
          </cell>
          <cell r="O86">
            <v>3</v>
          </cell>
          <cell r="P86">
            <v>0</v>
          </cell>
          <cell r="Q86">
            <v>0</v>
          </cell>
          <cell r="R86">
            <v>0</v>
          </cell>
          <cell r="S86">
            <v>2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8</v>
          </cell>
          <cell r="AD86">
            <v>0</v>
          </cell>
          <cell r="AE86">
            <v>0</v>
          </cell>
          <cell r="AF86">
            <v>0</v>
          </cell>
          <cell r="AG86">
            <v>3</v>
          </cell>
          <cell r="AH86">
            <v>2</v>
          </cell>
          <cell r="AI86">
            <v>1</v>
          </cell>
          <cell r="AJ86">
            <v>0</v>
          </cell>
          <cell r="AK86">
            <v>0</v>
          </cell>
          <cell r="AL86">
            <v>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4</v>
          </cell>
          <cell r="AR86">
            <v>4</v>
          </cell>
          <cell r="AS86">
            <v>1</v>
          </cell>
          <cell r="AT86">
            <v>0</v>
          </cell>
          <cell r="AU86">
            <v>0</v>
          </cell>
          <cell r="AV86">
            <v>0</v>
          </cell>
          <cell r="AW86">
            <v>2</v>
          </cell>
          <cell r="AX86">
            <v>0</v>
          </cell>
          <cell r="AY86">
            <v>0</v>
          </cell>
          <cell r="AZ86">
            <v>0</v>
          </cell>
          <cell r="BA86">
            <v>3</v>
          </cell>
          <cell r="BB86">
            <v>4</v>
          </cell>
          <cell r="BC86">
            <v>1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5</v>
          </cell>
          <cell r="CF86">
            <v>6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89</v>
          </cell>
          <cell r="CP86">
            <v>86</v>
          </cell>
          <cell r="CQ86">
            <v>43</v>
          </cell>
          <cell r="CR86">
            <v>1</v>
          </cell>
          <cell r="CS86">
            <v>16</v>
          </cell>
          <cell r="CT86">
            <v>0</v>
          </cell>
          <cell r="CU86">
            <v>68</v>
          </cell>
          <cell r="CV86">
            <v>1</v>
          </cell>
          <cell r="CW86">
            <v>36</v>
          </cell>
          <cell r="CX86">
            <v>1</v>
          </cell>
          <cell r="CY86">
            <v>0</v>
          </cell>
          <cell r="CZ86">
            <v>3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1</v>
          </cell>
          <cell r="DF86">
            <v>0</v>
          </cell>
          <cell r="DG86">
            <v>0</v>
          </cell>
          <cell r="DH86">
            <v>0</v>
          </cell>
        </row>
        <row r="87">
          <cell r="C87">
            <v>31</v>
          </cell>
          <cell r="D87">
            <v>37</v>
          </cell>
          <cell r="E87">
            <v>7</v>
          </cell>
          <cell r="F87">
            <v>0</v>
          </cell>
          <cell r="G87">
            <v>3</v>
          </cell>
          <cell r="H87">
            <v>1</v>
          </cell>
          <cell r="I87">
            <v>41</v>
          </cell>
          <cell r="J87">
            <v>1</v>
          </cell>
          <cell r="K87">
            <v>15</v>
          </cell>
          <cell r="L87">
            <v>1</v>
          </cell>
          <cell r="M87">
            <v>3</v>
          </cell>
          <cell r="N87">
            <v>4</v>
          </cell>
          <cell r="O87">
            <v>2</v>
          </cell>
          <cell r="P87">
            <v>1</v>
          </cell>
          <cell r="Q87">
            <v>1</v>
          </cell>
          <cell r="R87">
            <v>0</v>
          </cell>
          <cell r="S87">
            <v>2</v>
          </cell>
          <cell r="T87">
            <v>0</v>
          </cell>
          <cell r="U87">
            <v>1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9</v>
          </cell>
          <cell r="AD87">
            <v>0</v>
          </cell>
          <cell r="AE87">
            <v>0</v>
          </cell>
          <cell r="AF87">
            <v>0</v>
          </cell>
          <cell r="AG87">
            <v>2</v>
          </cell>
          <cell r="AH87">
            <v>5</v>
          </cell>
          <cell r="AI87">
            <v>2</v>
          </cell>
          <cell r="AJ87">
            <v>0</v>
          </cell>
          <cell r="AK87">
            <v>2</v>
          </cell>
          <cell r="AL87">
            <v>0</v>
          </cell>
          <cell r="AM87">
            <v>3</v>
          </cell>
          <cell r="AN87">
            <v>0</v>
          </cell>
          <cell r="AO87">
            <v>0</v>
          </cell>
          <cell r="AP87">
            <v>0</v>
          </cell>
          <cell r="AQ87">
            <v>2</v>
          </cell>
          <cell r="AR87">
            <v>3</v>
          </cell>
          <cell r="AS87">
            <v>2</v>
          </cell>
          <cell r="AT87">
            <v>0</v>
          </cell>
          <cell r="AU87">
            <v>1</v>
          </cell>
          <cell r="AV87">
            <v>0</v>
          </cell>
          <cell r="AW87">
            <v>1</v>
          </cell>
          <cell r="AX87">
            <v>0</v>
          </cell>
          <cell r="AY87">
            <v>1</v>
          </cell>
          <cell r="AZ87">
            <v>0</v>
          </cell>
          <cell r="BA87">
            <v>3</v>
          </cell>
          <cell r="BB87">
            <v>2</v>
          </cell>
          <cell r="BC87">
            <v>1</v>
          </cell>
          <cell r="BD87">
            <v>0</v>
          </cell>
          <cell r="BE87">
            <v>0</v>
          </cell>
          <cell r="BF87">
            <v>0</v>
          </cell>
          <cell r="BG87">
            <v>1</v>
          </cell>
          <cell r="BH87">
            <v>0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</v>
          </cell>
          <cell r="CF87">
            <v>7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101</v>
          </cell>
          <cell r="CP87">
            <v>112</v>
          </cell>
          <cell r="CQ87">
            <v>37</v>
          </cell>
          <cell r="CR87">
            <v>1</v>
          </cell>
          <cell r="CS87">
            <v>11</v>
          </cell>
          <cell r="CT87">
            <v>1</v>
          </cell>
          <cell r="CU87">
            <v>87</v>
          </cell>
          <cell r="CV87">
            <v>2</v>
          </cell>
          <cell r="CW87">
            <v>32</v>
          </cell>
          <cell r="CX87">
            <v>1</v>
          </cell>
          <cell r="CY87">
            <v>1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1</v>
          </cell>
          <cell r="DF87">
            <v>0</v>
          </cell>
          <cell r="DG87">
            <v>0</v>
          </cell>
          <cell r="DH87">
            <v>0</v>
          </cell>
        </row>
        <row r="88">
          <cell r="C88">
            <v>22</v>
          </cell>
          <cell r="D88">
            <v>32</v>
          </cell>
          <cell r="E88">
            <v>5</v>
          </cell>
          <cell r="F88">
            <v>1</v>
          </cell>
          <cell r="G88">
            <v>1</v>
          </cell>
          <cell r="H88">
            <v>0</v>
          </cell>
          <cell r="I88">
            <v>30</v>
          </cell>
          <cell r="J88">
            <v>2</v>
          </cell>
          <cell r="K88">
            <v>9</v>
          </cell>
          <cell r="L88">
            <v>1</v>
          </cell>
          <cell r="M88">
            <v>1</v>
          </cell>
          <cell r="N88">
            <v>2</v>
          </cell>
          <cell r="O88">
            <v>3</v>
          </cell>
          <cell r="P88">
            <v>0</v>
          </cell>
          <cell r="Q88">
            <v>0</v>
          </cell>
          <cell r="R88">
            <v>0</v>
          </cell>
          <cell r="S88">
            <v>1</v>
          </cell>
          <cell r="T88">
            <v>0</v>
          </cell>
          <cell r="U88">
            <v>2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5</v>
          </cell>
          <cell r="AD88">
            <v>0</v>
          </cell>
          <cell r="AE88">
            <v>0</v>
          </cell>
          <cell r="AF88">
            <v>0</v>
          </cell>
          <cell r="AG88">
            <v>2</v>
          </cell>
          <cell r="AH88">
            <v>3</v>
          </cell>
          <cell r="AI88">
            <v>1</v>
          </cell>
          <cell r="AJ88">
            <v>0</v>
          </cell>
          <cell r="AK88">
            <v>0</v>
          </cell>
          <cell r="AL88">
            <v>0</v>
          </cell>
          <cell r="AM88">
            <v>3</v>
          </cell>
          <cell r="AN88">
            <v>0</v>
          </cell>
          <cell r="AO88">
            <v>1</v>
          </cell>
          <cell r="AP88">
            <v>0</v>
          </cell>
          <cell r="AQ88">
            <v>1</v>
          </cell>
          <cell r="AR88">
            <v>2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1</v>
          </cell>
          <cell r="AZ88">
            <v>0</v>
          </cell>
          <cell r="BA88">
            <v>1</v>
          </cell>
          <cell r="BB88">
            <v>3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1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4</v>
          </cell>
          <cell r="CF88">
            <v>5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93</v>
          </cell>
          <cell r="CP88">
            <v>119</v>
          </cell>
          <cell r="CQ88">
            <v>29</v>
          </cell>
          <cell r="CR88">
            <v>1</v>
          </cell>
          <cell r="CS88">
            <v>8</v>
          </cell>
          <cell r="CT88">
            <v>0</v>
          </cell>
          <cell r="CU88">
            <v>79</v>
          </cell>
          <cell r="CV88">
            <v>1</v>
          </cell>
          <cell r="CW88">
            <v>35</v>
          </cell>
          <cell r="CX88">
            <v>0</v>
          </cell>
          <cell r="CY88">
            <v>1</v>
          </cell>
          <cell r="CZ88">
            <v>2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</row>
        <row r="89">
          <cell r="C89">
            <v>14</v>
          </cell>
          <cell r="D89">
            <v>18</v>
          </cell>
          <cell r="E89">
            <v>7</v>
          </cell>
          <cell r="F89">
            <v>1</v>
          </cell>
          <cell r="G89">
            <v>1</v>
          </cell>
          <cell r="H89">
            <v>0</v>
          </cell>
          <cell r="I89">
            <v>24</v>
          </cell>
          <cell r="J89">
            <v>0</v>
          </cell>
          <cell r="K89">
            <v>4</v>
          </cell>
          <cell r="L89">
            <v>0</v>
          </cell>
          <cell r="M89">
            <v>1</v>
          </cell>
          <cell r="N89">
            <v>5</v>
          </cell>
          <cell r="O89">
            <v>1</v>
          </cell>
          <cell r="P89">
            <v>1</v>
          </cell>
          <cell r="Q89">
            <v>0</v>
          </cell>
          <cell r="R89">
            <v>0</v>
          </cell>
          <cell r="S89">
            <v>1</v>
          </cell>
          <cell r="T89">
            <v>0</v>
          </cell>
          <cell r="U89">
            <v>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4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4</v>
          </cell>
          <cell r="AN89">
            <v>0</v>
          </cell>
          <cell r="AO89">
            <v>2</v>
          </cell>
          <cell r="AP89">
            <v>0</v>
          </cell>
          <cell r="AQ89">
            <v>0</v>
          </cell>
          <cell r="AR89">
            <v>2</v>
          </cell>
          <cell r="AS89">
            <v>1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2</v>
          </cell>
          <cell r="BB89">
            <v>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1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</v>
          </cell>
          <cell r="CF89">
            <v>4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76</v>
          </cell>
          <cell r="CP89">
            <v>86</v>
          </cell>
          <cell r="CQ89">
            <v>35</v>
          </cell>
          <cell r="CR89">
            <v>0</v>
          </cell>
          <cell r="CS89">
            <v>5</v>
          </cell>
          <cell r="CT89">
            <v>0</v>
          </cell>
          <cell r="CU89">
            <v>67</v>
          </cell>
          <cell r="CV89">
            <v>0</v>
          </cell>
          <cell r="CW89">
            <v>27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</row>
        <row r="97">
          <cell r="C97">
            <v>5</v>
          </cell>
          <cell r="H97">
            <v>3</v>
          </cell>
          <cell r="M97">
            <v>4</v>
          </cell>
          <cell r="R97">
            <v>7</v>
          </cell>
          <cell r="W97">
            <v>1</v>
          </cell>
          <cell r="AB97">
            <v>4</v>
          </cell>
          <cell r="AG97">
            <v>3</v>
          </cell>
          <cell r="AL97">
            <v>2</v>
          </cell>
        </row>
        <row r="98">
          <cell r="C98">
            <v>12</v>
          </cell>
          <cell r="H98">
            <v>4</v>
          </cell>
          <cell r="M98">
            <v>1</v>
          </cell>
          <cell r="R98">
            <v>4</v>
          </cell>
          <cell r="W98">
            <v>2</v>
          </cell>
          <cell r="AB98">
            <v>6</v>
          </cell>
          <cell r="AG98">
            <v>4</v>
          </cell>
          <cell r="AL98">
            <v>5</v>
          </cell>
        </row>
        <row r="99">
          <cell r="C99">
            <v>7</v>
          </cell>
          <cell r="H99">
            <v>3</v>
          </cell>
          <cell r="M99">
            <v>3</v>
          </cell>
          <cell r="R99">
            <v>2</v>
          </cell>
          <cell r="W99">
            <v>3</v>
          </cell>
          <cell r="AB99">
            <v>1</v>
          </cell>
          <cell r="AG99">
            <v>1</v>
          </cell>
          <cell r="AL99">
            <v>5</v>
          </cell>
        </row>
        <row r="100">
          <cell r="C100">
            <v>8</v>
          </cell>
          <cell r="H100">
            <v>5</v>
          </cell>
          <cell r="M100">
            <v>1</v>
          </cell>
          <cell r="R100">
            <v>5</v>
          </cell>
          <cell r="W100">
            <v>2</v>
          </cell>
          <cell r="AB100">
            <v>4</v>
          </cell>
          <cell r="AG100">
            <v>3</v>
          </cell>
          <cell r="AL100">
            <v>6</v>
          </cell>
        </row>
        <row r="101">
          <cell r="C101">
            <v>3</v>
          </cell>
          <cell r="H101">
            <v>6</v>
          </cell>
          <cell r="M101">
            <v>2</v>
          </cell>
          <cell r="R101">
            <v>5</v>
          </cell>
          <cell r="W101">
            <v>2</v>
          </cell>
          <cell r="AB101">
            <v>0</v>
          </cell>
          <cell r="AG101">
            <v>3</v>
          </cell>
          <cell r="AL101">
            <v>3</v>
          </cell>
        </row>
        <row r="102">
          <cell r="C102">
            <v>5</v>
          </cell>
          <cell r="H102">
            <v>6</v>
          </cell>
          <cell r="M102">
            <v>0</v>
          </cell>
          <cell r="R102">
            <v>5</v>
          </cell>
          <cell r="W102">
            <v>4</v>
          </cell>
          <cell r="AB102">
            <v>8</v>
          </cell>
          <cell r="AG102">
            <v>3</v>
          </cell>
          <cell r="AL102">
            <v>5</v>
          </cell>
        </row>
        <row r="103">
          <cell r="C103">
            <v>5</v>
          </cell>
          <cell r="H103">
            <v>5</v>
          </cell>
          <cell r="M103">
            <v>3</v>
          </cell>
          <cell r="R103">
            <v>1</v>
          </cell>
          <cell r="W103">
            <v>1</v>
          </cell>
          <cell r="AB103">
            <v>3</v>
          </cell>
          <cell r="AG103">
            <v>5</v>
          </cell>
          <cell r="AL103">
            <v>2</v>
          </cell>
        </row>
        <row r="104">
          <cell r="C104">
            <v>0</v>
          </cell>
          <cell r="H104">
            <v>5</v>
          </cell>
          <cell r="M104">
            <v>3</v>
          </cell>
          <cell r="R104">
            <v>4</v>
          </cell>
          <cell r="W104">
            <v>0</v>
          </cell>
          <cell r="AB104">
            <v>2</v>
          </cell>
          <cell r="AG104">
            <v>2</v>
          </cell>
          <cell r="AL104">
            <v>3</v>
          </cell>
        </row>
        <row r="105">
          <cell r="C105">
            <v>2</v>
          </cell>
          <cell r="H105">
            <v>5</v>
          </cell>
          <cell r="M105">
            <v>4</v>
          </cell>
          <cell r="R105">
            <v>4</v>
          </cell>
          <cell r="W105">
            <v>6</v>
          </cell>
          <cell r="AB105">
            <v>4</v>
          </cell>
          <cell r="AG105">
            <v>4</v>
          </cell>
          <cell r="AL105">
            <v>5</v>
          </cell>
        </row>
        <row r="106">
          <cell r="C106">
            <v>3</v>
          </cell>
          <cell r="H106">
            <v>12</v>
          </cell>
          <cell r="M106">
            <v>3</v>
          </cell>
          <cell r="R106">
            <v>8</v>
          </cell>
          <cell r="W106">
            <v>1</v>
          </cell>
          <cell r="AB106">
            <v>6</v>
          </cell>
          <cell r="AG106">
            <v>7</v>
          </cell>
          <cell r="AL106">
            <v>2</v>
          </cell>
        </row>
        <row r="107">
          <cell r="C107">
            <v>4</v>
          </cell>
          <cell r="H107">
            <v>10</v>
          </cell>
          <cell r="M107">
            <v>1</v>
          </cell>
          <cell r="R107">
            <v>10</v>
          </cell>
          <cell r="W107">
            <v>7</v>
          </cell>
          <cell r="AB107">
            <v>7</v>
          </cell>
          <cell r="AG107">
            <v>3</v>
          </cell>
          <cell r="AL107">
            <v>9</v>
          </cell>
        </row>
        <row r="108">
          <cell r="C108">
            <v>1</v>
          </cell>
          <cell r="H108">
            <v>2</v>
          </cell>
          <cell r="M108">
            <v>0</v>
          </cell>
          <cell r="R108">
            <v>1</v>
          </cell>
          <cell r="W108">
            <v>3</v>
          </cell>
          <cell r="AB108">
            <v>3</v>
          </cell>
          <cell r="AG108">
            <v>0</v>
          </cell>
          <cell r="AL108">
            <v>1</v>
          </cell>
        </row>
        <row r="109">
          <cell r="C109">
            <v>3</v>
          </cell>
          <cell r="H109">
            <v>4</v>
          </cell>
          <cell r="M109">
            <v>5</v>
          </cell>
          <cell r="R109">
            <v>8</v>
          </cell>
          <cell r="W109">
            <v>1</v>
          </cell>
          <cell r="AB109">
            <v>9</v>
          </cell>
          <cell r="AG109">
            <v>7</v>
          </cell>
          <cell r="AL109">
            <v>3</v>
          </cell>
        </row>
        <row r="110">
          <cell r="C110">
            <v>9</v>
          </cell>
          <cell r="H110">
            <v>6</v>
          </cell>
          <cell r="M110">
            <v>5</v>
          </cell>
          <cell r="R110">
            <v>7</v>
          </cell>
          <cell r="W110">
            <v>0</v>
          </cell>
          <cell r="AB110">
            <v>6</v>
          </cell>
          <cell r="AG110">
            <v>3</v>
          </cell>
          <cell r="AL110">
            <v>3</v>
          </cell>
        </row>
        <row r="111">
          <cell r="C111">
            <v>5</v>
          </cell>
          <cell r="H111">
            <v>10</v>
          </cell>
          <cell r="M111">
            <v>6</v>
          </cell>
          <cell r="R111">
            <v>12</v>
          </cell>
          <cell r="W111">
            <v>3</v>
          </cell>
          <cell r="AB111">
            <v>4</v>
          </cell>
          <cell r="AG111">
            <v>5</v>
          </cell>
          <cell r="AL111">
            <v>8</v>
          </cell>
        </row>
        <row r="112">
          <cell r="C112">
            <v>7</v>
          </cell>
          <cell r="H112">
            <v>10</v>
          </cell>
          <cell r="M112">
            <v>6</v>
          </cell>
          <cell r="R112">
            <v>15</v>
          </cell>
          <cell r="W112">
            <v>5</v>
          </cell>
          <cell r="AB112">
            <v>16</v>
          </cell>
          <cell r="AG112">
            <v>9</v>
          </cell>
          <cell r="AL112">
            <v>7</v>
          </cell>
        </row>
        <row r="113">
          <cell r="C113">
            <v>7</v>
          </cell>
          <cell r="H113">
            <v>12</v>
          </cell>
          <cell r="M113">
            <v>9</v>
          </cell>
          <cell r="R113">
            <v>9</v>
          </cell>
          <cell r="W113">
            <v>4</v>
          </cell>
          <cell r="AB113">
            <v>6</v>
          </cell>
          <cell r="AG113">
            <v>6</v>
          </cell>
          <cell r="AL113">
            <v>7</v>
          </cell>
        </row>
        <row r="114">
          <cell r="C114">
            <v>9</v>
          </cell>
          <cell r="H114">
            <v>10</v>
          </cell>
          <cell r="M114">
            <v>7</v>
          </cell>
          <cell r="R114">
            <v>8</v>
          </cell>
          <cell r="W114">
            <v>6</v>
          </cell>
          <cell r="AB114">
            <v>7</v>
          </cell>
          <cell r="AG114">
            <v>7</v>
          </cell>
          <cell r="AL114">
            <v>4</v>
          </cell>
        </row>
        <row r="115">
          <cell r="C115">
            <v>6</v>
          </cell>
          <cell r="H115">
            <v>8</v>
          </cell>
          <cell r="M115">
            <v>3</v>
          </cell>
          <cell r="R115">
            <v>8</v>
          </cell>
          <cell r="W115">
            <v>4</v>
          </cell>
          <cell r="AB115">
            <v>5</v>
          </cell>
          <cell r="AG115">
            <v>5</v>
          </cell>
          <cell r="AL115">
            <v>2</v>
          </cell>
        </row>
        <row r="116">
          <cell r="C116">
            <v>7</v>
          </cell>
          <cell r="H116">
            <v>9</v>
          </cell>
          <cell r="M116">
            <v>1</v>
          </cell>
          <cell r="R116">
            <v>10</v>
          </cell>
          <cell r="W116">
            <v>4</v>
          </cell>
          <cell r="AB116">
            <v>6</v>
          </cell>
          <cell r="AG116">
            <v>3</v>
          </cell>
          <cell r="AL116">
            <v>4</v>
          </cell>
        </row>
        <row r="117">
          <cell r="C117">
            <v>3</v>
          </cell>
          <cell r="H117">
            <v>6</v>
          </cell>
          <cell r="M117">
            <v>2</v>
          </cell>
          <cell r="R117">
            <v>6</v>
          </cell>
          <cell r="W117">
            <v>1</v>
          </cell>
          <cell r="AB117">
            <v>8</v>
          </cell>
          <cell r="AG117">
            <v>4</v>
          </cell>
          <cell r="AL117">
            <v>3</v>
          </cell>
        </row>
        <row r="118">
          <cell r="C118">
            <v>2</v>
          </cell>
          <cell r="H118">
            <v>3</v>
          </cell>
          <cell r="M118">
            <v>1</v>
          </cell>
          <cell r="R118">
            <v>4</v>
          </cell>
          <cell r="W118">
            <v>2</v>
          </cell>
          <cell r="AB118">
            <v>3</v>
          </cell>
          <cell r="AG118">
            <v>2</v>
          </cell>
          <cell r="AL118">
            <v>2</v>
          </cell>
        </row>
      </sheetData>
      <sheetData sheetId="3">
        <row r="7">
          <cell r="M7" t="str">
            <v>6:00-7:00 am</v>
          </cell>
          <cell r="N7">
            <v>333</v>
          </cell>
          <cell r="AL7" t="str">
            <v>6:00-7:00 am</v>
          </cell>
          <cell r="AM7">
            <v>622</v>
          </cell>
        </row>
        <row r="8">
          <cell r="B8" t="str">
            <v>CARROS</v>
          </cell>
          <cell r="D8">
            <v>34.230769230769234</v>
          </cell>
          <cell r="M8" t="str">
            <v xml:space="preserve"> 6:15-7:15 am</v>
          </cell>
          <cell r="N8">
            <v>334</v>
          </cell>
          <cell r="Z8" t="str">
            <v>CARROS</v>
          </cell>
          <cell r="AB8">
            <v>19.84</v>
          </cell>
          <cell r="AL8" t="str">
            <v xml:space="preserve"> 6:15-7:15 am</v>
          </cell>
          <cell r="AM8">
            <v>629</v>
          </cell>
        </row>
        <row r="9">
          <cell r="B9" t="str">
            <v>TAXIS</v>
          </cell>
          <cell r="D9">
            <v>2.3717948717948718</v>
          </cell>
          <cell r="M9" t="str">
            <v>6:30-7:30 am</v>
          </cell>
          <cell r="N9">
            <v>303</v>
          </cell>
          <cell r="Z9" t="str">
            <v>TAXIS</v>
          </cell>
          <cell r="AB9">
            <v>1.19</v>
          </cell>
          <cell r="AL9" t="str">
            <v>6:30-7:30 am</v>
          </cell>
          <cell r="AM9">
            <v>564</v>
          </cell>
        </row>
        <row r="10">
          <cell r="B10" t="str">
            <v>BUSES</v>
          </cell>
          <cell r="D10">
            <v>1.4743589743589742</v>
          </cell>
          <cell r="M10" t="str">
            <v>6:45-7:45 am</v>
          </cell>
          <cell r="N10">
            <v>289</v>
          </cell>
          <cell r="Z10" t="str">
            <v>BUSES</v>
          </cell>
          <cell r="AB10">
            <v>2.06</v>
          </cell>
          <cell r="AL10" t="str">
            <v>6:45-7:45 am</v>
          </cell>
          <cell r="AM10">
            <v>535</v>
          </cell>
        </row>
        <row r="11">
          <cell r="B11" t="str">
            <v>C-2P</v>
          </cell>
          <cell r="D11">
            <v>1.6025641025641024</v>
          </cell>
          <cell r="M11" t="str">
            <v>7:00-8:00 am</v>
          </cell>
          <cell r="N11">
            <v>272</v>
          </cell>
          <cell r="Z11" t="str">
            <v>C-2P</v>
          </cell>
          <cell r="AB11">
            <v>1.81</v>
          </cell>
          <cell r="AL11" t="str">
            <v>7:00-8:00 am</v>
          </cell>
          <cell r="AM11">
            <v>463</v>
          </cell>
        </row>
        <row r="12">
          <cell r="B12" t="str">
            <v>C-2G</v>
          </cell>
          <cell r="D12">
            <v>1.0256410256410255</v>
          </cell>
          <cell r="M12" t="str">
            <v>11:30-12:30 am</v>
          </cell>
          <cell r="N12">
            <v>408</v>
          </cell>
          <cell r="Z12" t="str">
            <v>C-2G</v>
          </cell>
          <cell r="AB12">
            <v>2.06</v>
          </cell>
          <cell r="AL12" t="str">
            <v>11:30-12:30 am</v>
          </cell>
          <cell r="AM12">
            <v>346</v>
          </cell>
        </row>
        <row r="13">
          <cell r="B13" t="str">
            <v>C5</v>
          </cell>
          <cell r="D13">
            <v>6.4102564102564097E-2</v>
          </cell>
          <cell r="M13" t="str">
            <v>4:30-5:30 pm</v>
          </cell>
          <cell r="N13">
            <v>223</v>
          </cell>
          <cell r="Z13" t="str">
            <v>C-3-4</v>
          </cell>
          <cell r="AB13">
            <v>0.16</v>
          </cell>
          <cell r="AL13" t="str">
            <v>4:30-5:30 pm</v>
          </cell>
          <cell r="AM13">
            <v>306</v>
          </cell>
        </row>
        <row r="14">
          <cell r="B14" t="str">
            <v>C6</v>
          </cell>
          <cell r="D14">
            <v>3.974358974358974</v>
          </cell>
          <cell r="M14" t="str">
            <v>4:45-5:45 pm</v>
          </cell>
          <cell r="N14">
            <v>251</v>
          </cell>
          <cell r="Z14" t="str">
            <v>C6</v>
          </cell>
          <cell r="AB14">
            <v>2.35</v>
          </cell>
          <cell r="AL14" t="str">
            <v>4:45-5:45 pm</v>
          </cell>
          <cell r="AM14">
            <v>345</v>
          </cell>
        </row>
        <row r="15">
          <cell r="B15" t="str">
            <v>MOTOS</v>
          </cell>
          <cell r="D15">
            <v>53.846153846153847</v>
          </cell>
          <cell r="M15" t="str">
            <v>5:00-6:00 pm</v>
          </cell>
          <cell r="N15">
            <v>232</v>
          </cell>
          <cell r="Z15" t="str">
            <v>MOTOS</v>
          </cell>
          <cell r="AB15">
            <v>69.75</v>
          </cell>
          <cell r="AL15" t="str">
            <v>5:00-6:00 pm</v>
          </cell>
          <cell r="AM15">
            <v>362</v>
          </cell>
        </row>
        <row r="16">
          <cell r="B16" t="str">
            <v>BICICLETAS</v>
          </cell>
          <cell r="D16">
            <v>1.4102564102564104</v>
          </cell>
          <cell r="M16" t="str">
            <v>5:15-6:15 pm</v>
          </cell>
          <cell r="N16">
            <v>221</v>
          </cell>
          <cell r="Z16" t="str">
            <v>BICICLETAS</v>
          </cell>
          <cell r="AB16">
            <v>0.78</v>
          </cell>
          <cell r="AL16" t="str">
            <v>5:15-6:15 pm</v>
          </cell>
          <cell r="AM16">
            <v>403</v>
          </cell>
        </row>
        <row r="17">
          <cell r="M17" t="str">
            <v>5:30-6:30 pm</v>
          </cell>
          <cell r="N17">
            <v>213</v>
          </cell>
          <cell r="AL17" t="str">
            <v>5:30-6:30 pm</v>
          </cell>
          <cell r="AM17">
            <v>468</v>
          </cell>
        </row>
        <row r="18">
          <cell r="M18" t="str">
            <v>5:45-6:45 pm</v>
          </cell>
          <cell r="N18">
            <v>209</v>
          </cell>
          <cell r="AL18" t="str">
            <v>5:45-6:45 pm</v>
          </cell>
          <cell r="AM18">
            <v>500</v>
          </cell>
        </row>
        <row r="19">
          <cell r="M19" t="str">
            <v>6:00-7:00 pm</v>
          </cell>
          <cell r="N19">
            <v>208</v>
          </cell>
          <cell r="AL19" t="str">
            <v>6:00-7:00 pm</v>
          </cell>
          <cell r="AM19">
            <v>502</v>
          </cell>
        </row>
        <row r="23">
          <cell r="M23" t="str">
            <v>6:00-7:00 am</v>
          </cell>
          <cell r="N23">
            <v>389</v>
          </cell>
          <cell r="AL23" t="str">
            <v>6:00-7:00 am</v>
          </cell>
          <cell r="AM23">
            <v>370</v>
          </cell>
        </row>
        <row r="24">
          <cell r="B24" t="str">
            <v>CARROS</v>
          </cell>
          <cell r="D24">
            <v>28.8</v>
          </cell>
          <cell r="M24" t="str">
            <v xml:space="preserve"> 6:15-7:15 am</v>
          </cell>
          <cell r="N24">
            <v>364</v>
          </cell>
          <cell r="Z24" t="str">
            <v>CARROS</v>
          </cell>
          <cell r="AB24">
            <v>19.649999999999999</v>
          </cell>
          <cell r="AL24" t="str">
            <v xml:space="preserve"> 6:15-7:15 am</v>
          </cell>
          <cell r="AM24">
            <v>343</v>
          </cell>
        </row>
        <row r="25">
          <cell r="B25" t="str">
            <v>TAXIS</v>
          </cell>
          <cell r="D25">
            <v>1.8</v>
          </cell>
          <cell r="M25" t="str">
            <v>6:30-7:30 am</v>
          </cell>
          <cell r="N25">
            <v>339</v>
          </cell>
          <cell r="Z25" t="str">
            <v>TAXIS</v>
          </cell>
          <cell r="AB25">
            <v>1.77</v>
          </cell>
          <cell r="AL25" t="str">
            <v>6:30-7:30 am</v>
          </cell>
          <cell r="AM25">
            <v>327</v>
          </cell>
        </row>
        <row r="26">
          <cell r="B26" t="str">
            <v>BUSES COLECTIVOS</v>
          </cell>
          <cell r="D26">
            <v>0.11</v>
          </cell>
          <cell r="M26" t="str">
            <v>6:45-7:45 am</v>
          </cell>
          <cell r="N26">
            <v>319</v>
          </cell>
          <cell r="Z26" t="str">
            <v>BUSES COLECTIVOS</v>
          </cell>
          <cell r="AB26">
            <v>0.04</v>
          </cell>
          <cell r="AL26" t="str">
            <v>6:45-7:45 am</v>
          </cell>
          <cell r="AM26">
            <v>320</v>
          </cell>
        </row>
        <row r="27">
          <cell r="B27" t="str">
            <v>BUSES</v>
          </cell>
          <cell r="D27">
            <v>1.38</v>
          </cell>
          <cell r="M27" t="str">
            <v>7:00-8:00 am</v>
          </cell>
          <cell r="N27">
            <v>315</v>
          </cell>
          <cell r="Z27" t="str">
            <v>BUSES</v>
          </cell>
          <cell r="AB27">
            <v>1.69</v>
          </cell>
          <cell r="AL27" t="str">
            <v>7:00-8:00 am</v>
          </cell>
          <cell r="AM27">
            <v>312</v>
          </cell>
        </row>
        <row r="28">
          <cell r="B28" t="str">
            <v>C-2P</v>
          </cell>
          <cell r="D28">
            <v>1.1599999999999999</v>
          </cell>
          <cell r="M28" t="str">
            <v>11:30-12:30 am</v>
          </cell>
          <cell r="N28">
            <v>287</v>
          </cell>
          <cell r="Z28" t="str">
            <v>C-2P</v>
          </cell>
          <cell r="AB28">
            <v>1.42</v>
          </cell>
          <cell r="AL28" t="str">
            <v>11:30-12:30 am</v>
          </cell>
          <cell r="AM28">
            <v>471</v>
          </cell>
        </row>
        <row r="29">
          <cell r="B29" t="str">
            <v>C-2G</v>
          </cell>
          <cell r="D29">
            <v>0.95</v>
          </cell>
          <cell r="M29" t="str">
            <v>4:30-5:30 pm</v>
          </cell>
          <cell r="N29">
            <v>334</v>
          </cell>
          <cell r="Z29" t="str">
            <v>C-2G</v>
          </cell>
          <cell r="AB29">
            <v>1.38</v>
          </cell>
          <cell r="AL29" t="str">
            <v>4:30-5:30 pm</v>
          </cell>
          <cell r="AM29">
            <v>559</v>
          </cell>
        </row>
        <row r="30">
          <cell r="B30" t="str">
            <v>C6</v>
          </cell>
          <cell r="D30">
            <v>2.91</v>
          </cell>
          <cell r="M30" t="str">
            <v>4:45-5:45 pm</v>
          </cell>
          <cell r="N30">
            <v>342</v>
          </cell>
          <cell r="Z30" t="str">
            <v>C-3-4</v>
          </cell>
          <cell r="AB30">
            <v>0.12</v>
          </cell>
          <cell r="AL30" t="str">
            <v>4:45-5:45 pm</v>
          </cell>
          <cell r="AM30">
            <v>630</v>
          </cell>
        </row>
        <row r="31">
          <cell r="B31" t="str">
            <v>MOTOS</v>
          </cell>
          <cell r="D31">
            <v>61.73</v>
          </cell>
          <cell r="M31" t="str">
            <v>5:00-6:00 pm</v>
          </cell>
          <cell r="N31">
            <v>342</v>
          </cell>
          <cell r="Z31" t="str">
            <v>C-6</v>
          </cell>
          <cell r="AB31">
            <v>3.38</v>
          </cell>
          <cell r="AL31" t="str">
            <v>5:00-6:00 pm</v>
          </cell>
          <cell r="AM31">
            <v>663</v>
          </cell>
        </row>
        <row r="32">
          <cell r="B32" t="str">
            <v>BICICLETAS</v>
          </cell>
          <cell r="D32">
            <v>1.1599999999999999</v>
          </cell>
          <cell r="M32" t="str">
            <v>5:15-6:15 pm</v>
          </cell>
          <cell r="N32">
            <v>347</v>
          </cell>
          <cell r="Z32" t="str">
            <v>MOTOS</v>
          </cell>
          <cell r="AB32">
            <v>70.010000000000005</v>
          </cell>
          <cell r="AL32" t="str">
            <v>5:15-6:15 pm</v>
          </cell>
          <cell r="AM32">
            <v>614</v>
          </cell>
        </row>
        <row r="33">
          <cell r="M33" t="str">
            <v>5:30-6:30 pm</v>
          </cell>
          <cell r="N33">
            <v>382</v>
          </cell>
          <cell r="Z33" t="str">
            <v>BICICLETAS</v>
          </cell>
          <cell r="AB33">
            <v>0.54</v>
          </cell>
          <cell r="AL33" t="str">
            <v>5:30-6:30 pm</v>
          </cell>
          <cell r="AM33">
            <v>604</v>
          </cell>
        </row>
        <row r="34">
          <cell r="M34" t="str">
            <v>5:45-6:45 pm</v>
          </cell>
          <cell r="N34">
            <v>397</v>
          </cell>
          <cell r="AL34" t="str">
            <v>5:45-6:45 pm</v>
          </cell>
          <cell r="AM34">
            <v>620</v>
          </cell>
        </row>
        <row r="35">
          <cell r="M35" t="str">
            <v>6:00-7:00 pm</v>
          </cell>
          <cell r="N35">
            <v>381</v>
          </cell>
          <cell r="AL35" t="str">
            <v>6:00-7:00 pm</v>
          </cell>
          <cell r="AM35">
            <v>600</v>
          </cell>
        </row>
        <row r="39">
          <cell r="M39" t="str">
            <v>6:00-7:00 am</v>
          </cell>
          <cell r="N39">
            <v>144</v>
          </cell>
          <cell r="AL39" t="str">
            <v>6:00-7:00 am</v>
          </cell>
          <cell r="AM39">
            <v>107</v>
          </cell>
        </row>
        <row r="40">
          <cell r="B40" t="str">
            <v>CARROS</v>
          </cell>
          <cell r="D40">
            <v>21.18</v>
          </cell>
          <cell r="M40" t="str">
            <v xml:space="preserve"> 6:15-7:15 am</v>
          </cell>
          <cell r="N40">
            <v>145</v>
          </cell>
          <cell r="Z40" t="str">
            <v>CARROS</v>
          </cell>
          <cell r="AB40">
            <v>17.670000000000002</v>
          </cell>
          <cell r="AL40" t="str">
            <v xml:space="preserve"> 6:15-7:15 am</v>
          </cell>
          <cell r="AM40">
            <v>124</v>
          </cell>
        </row>
        <row r="41">
          <cell r="B41" t="str">
            <v>TAXIS</v>
          </cell>
          <cell r="D41">
            <v>4.09</v>
          </cell>
          <cell r="M41" t="str">
            <v>6:30-7:30 am</v>
          </cell>
          <cell r="N41">
            <v>146</v>
          </cell>
          <cell r="Z41" t="str">
            <v>TAXIS</v>
          </cell>
          <cell r="AB41">
            <v>3.84</v>
          </cell>
          <cell r="AL41" t="str">
            <v>6:30-7:30 am</v>
          </cell>
          <cell r="AM41">
            <v>142</v>
          </cell>
        </row>
        <row r="42">
          <cell r="B42" t="str">
            <v>BUSES COLECTIVOS</v>
          </cell>
          <cell r="D42">
            <v>0.12</v>
          </cell>
          <cell r="M42" t="str">
            <v>6:45-7:45 am</v>
          </cell>
          <cell r="N42">
            <v>128</v>
          </cell>
          <cell r="Z42" t="str">
            <v>BUSES</v>
          </cell>
          <cell r="AB42">
            <v>1.87</v>
          </cell>
          <cell r="AL42" t="str">
            <v>6:45-7:45 am</v>
          </cell>
          <cell r="AM42">
            <v>147</v>
          </cell>
        </row>
        <row r="43">
          <cell r="B43" t="str">
            <v>BUSES</v>
          </cell>
          <cell r="D43">
            <v>1.08</v>
          </cell>
          <cell r="M43" t="str">
            <v>7:00-8:00 am</v>
          </cell>
          <cell r="N43">
            <v>127</v>
          </cell>
          <cell r="Z43" t="str">
            <v>C-2P</v>
          </cell>
          <cell r="AB43">
            <v>1.43</v>
          </cell>
          <cell r="AL43" t="str">
            <v>7:00-8:00 am</v>
          </cell>
          <cell r="AM43">
            <v>136</v>
          </cell>
        </row>
        <row r="44">
          <cell r="B44" t="str">
            <v>C-2P</v>
          </cell>
          <cell r="D44">
            <v>0.36</v>
          </cell>
          <cell r="M44" t="str">
            <v>11:30-12:30 am</v>
          </cell>
          <cell r="N44">
            <v>157</v>
          </cell>
          <cell r="Z44" t="str">
            <v>C-2G</v>
          </cell>
          <cell r="AB44">
            <v>0.55000000000000004</v>
          </cell>
          <cell r="AL44" t="str">
            <v>11:30-12:30 am</v>
          </cell>
          <cell r="AM44">
            <v>157</v>
          </cell>
        </row>
        <row r="45">
          <cell r="B45" t="str">
            <v>C-2G</v>
          </cell>
          <cell r="D45">
            <v>0.84</v>
          </cell>
          <cell r="M45" t="str">
            <v>4:30-5:30 pm</v>
          </cell>
          <cell r="N45">
            <v>121</v>
          </cell>
          <cell r="Z45" t="str">
            <v>MOTOS</v>
          </cell>
          <cell r="AB45">
            <v>74.31</v>
          </cell>
          <cell r="AL45" t="str">
            <v>4:30-5:30 pm</v>
          </cell>
          <cell r="AM45">
            <v>205</v>
          </cell>
        </row>
        <row r="46">
          <cell r="B46" t="str">
            <v>MOTOS</v>
          </cell>
          <cell r="D46">
            <v>72.2</v>
          </cell>
          <cell r="M46" t="str">
            <v>4:45-5:45 pm</v>
          </cell>
          <cell r="N46">
            <v>127</v>
          </cell>
          <cell r="Z46" t="str">
            <v>BICICLETAS</v>
          </cell>
          <cell r="AB46">
            <v>0.33</v>
          </cell>
          <cell r="AL46" t="str">
            <v>4:45-5:45 pm</v>
          </cell>
          <cell r="AM46">
            <v>216</v>
          </cell>
        </row>
        <row r="47">
          <cell r="B47" t="str">
            <v>BICICLETAS</v>
          </cell>
          <cell r="D47">
            <v>0.12</v>
          </cell>
          <cell r="M47" t="str">
            <v>5:00-6:00 pm</v>
          </cell>
          <cell r="N47">
            <v>135</v>
          </cell>
          <cell r="AL47" t="str">
            <v>5:00-6:00 pm</v>
          </cell>
          <cell r="AM47">
            <v>210</v>
          </cell>
        </row>
        <row r="48">
          <cell r="M48" t="str">
            <v>5:15-6:15 pm</v>
          </cell>
          <cell r="N48">
            <v>164</v>
          </cell>
          <cell r="AL48" t="str">
            <v>5:15-6:15 pm</v>
          </cell>
          <cell r="AM48">
            <v>222</v>
          </cell>
        </row>
        <row r="49">
          <cell r="M49" t="str">
            <v>5:30-6:30 pm</v>
          </cell>
          <cell r="N49">
            <v>186</v>
          </cell>
          <cell r="AL49" t="str">
            <v>5:30-6:30 pm</v>
          </cell>
          <cell r="AM49">
            <v>220</v>
          </cell>
        </row>
        <row r="50">
          <cell r="M50" t="str">
            <v>5:45-6:45 pm</v>
          </cell>
          <cell r="N50">
            <v>195</v>
          </cell>
          <cell r="AL50" t="str">
            <v>5:45-6:45 pm</v>
          </cell>
          <cell r="AM50">
            <v>205</v>
          </cell>
        </row>
        <row r="51">
          <cell r="M51" t="str">
            <v>6:00-7:00 pm</v>
          </cell>
          <cell r="N51">
            <v>197</v>
          </cell>
          <cell r="AL51" t="str">
            <v>6:00-7:00 pm</v>
          </cell>
          <cell r="AM51">
            <v>199</v>
          </cell>
        </row>
        <row r="54">
          <cell r="M54" t="str">
            <v>6:00-7:00 am</v>
          </cell>
          <cell r="N54">
            <v>91</v>
          </cell>
          <cell r="AL54" t="str">
            <v>6:00-7:00 am</v>
          </cell>
          <cell r="AM54">
            <v>43</v>
          </cell>
        </row>
        <row r="55">
          <cell r="B55" t="str">
            <v>CARROS</v>
          </cell>
          <cell r="D55">
            <v>21.43</v>
          </cell>
          <cell r="M55" t="str">
            <v xml:space="preserve"> 6:15-7:15 am</v>
          </cell>
          <cell r="N55">
            <v>89</v>
          </cell>
          <cell r="Z55" t="str">
            <v>CARROS</v>
          </cell>
          <cell r="AB55">
            <v>18.38</v>
          </cell>
          <cell r="AL55" t="str">
            <v xml:space="preserve"> 6:15-7:15 am</v>
          </cell>
          <cell r="AM55">
            <v>54</v>
          </cell>
        </row>
        <row r="56">
          <cell r="B56" t="str">
            <v>TAXIS</v>
          </cell>
          <cell r="D56">
            <v>6.77</v>
          </cell>
          <cell r="M56" t="str">
            <v>6:30-7:30 am</v>
          </cell>
          <cell r="N56">
            <v>72</v>
          </cell>
          <cell r="Z56" t="str">
            <v>TAXIS</v>
          </cell>
          <cell r="AB56">
            <v>1.1000000000000001</v>
          </cell>
          <cell r="AL56" t="str">
            <v>6:30-7:30 am</v>
          </cell>
          <cell r="AM56">
            <v>64</v>
          </cell>
        </row>
        <row r="57">
          <cell r="B57" t="str">
            <v>BUSES</v>
          </cell>
          <cell r="D57">
            <v>3.01</v>
          </cell>
          <cell r="M57" t="str">
            <v>6:45-7:45 am</v>
          </cell>
          <cell r="N57">
            <v>57</v>
          </cell>
          <cell r="Z57" t="str">
            <v>BUSES</v>
          </cell>
          <cell r="AB57">
            <v>1.47</v>
          </cell>
          <cell r="AL57" t="str">
            <v>6:45-7:45 am</v>
          </cell>
          <cell r="AM57">
            <v>68</v>
          </cell>
        </row>
        <row r="58">
          <cell r="B58" t="str">
            <v>C-2P</v>
          </cell>
          <cell r="D58">
            <v>1.5</v>
          </cell>
          <cell r="M58" t="str">
            <v>7:00-8:00 am</v>
          </cell>
          <cell r="N58">
            <v>48</v>
          </cell>
          <cell r="Z58" t="str">
            <v>C-2P</v>
          </cell>
          <cell r="AB58">
            <v>1.1000000000000001</v>
          </cell>
          <cell r="AL58" t="str">
            <v>7:00-8:00 am</v>
          </cell>
          <cell r="AM58">
            <v>57</v>
          </cell>
        </row>
        <row r="59">
          <cell r="B59" t="str">
            <v>MOTOS</v>
          </cell>
          <cell r="D59">
            <v>65.790000000000006</v>
          </cell>
          <cell r="M59" t="str">
            <v>11:30-12:30 am</v>
          </cell>
          <cell r="N59">
            <v>60</v>
          </cell>
          <cell r="Z59" t="str">
            <v>MOTOS</v>
          </cell>
          <cell r="AB59">
            <v>76.47</v>
          </cell>
          <cell r="AL59" t="str">
            <v>11:30-12:30 am</v>
          </cell>
          <cell r="AM59">
            <v>48</v>
          </cell>
        </row>
        <row r="60">
          <cell r="B60" t="str">
            <v>BICICLETAS</v>
          </cell>
          <cell r="D60">
            <v>1.5</v>
          </cell>
          <cell r="M60" t="str">
            <v>4:30-5:30 pm</v>
          </cell>
          <cell r="N60">
            <v>29</v>
          </cell>
          <cell r="Z60" t="str">
            <v>BICICLETAS</v>
          </cell>
          <cell r="AB60">
            <v>1.47</v>
          </cell>
          <cell r="AL60" t="str">
            <v>4:30-5:30 pm</v>
          </cell>
          <cell r="AM60">
            <v>51</v>
          </cell>
        </row>
        <row r="61">
          <cell r="M61" t="str">
            <v>4:45-5:45 pm</v>
          </cell>
          <cell r="N61">
            <v>30</v>
          </cell>
          <cell r="AL61" t="str">
            <v>4:45-5:45 pm</v>
          </cell>
          <cell r="AM61">
            <v>50</v>
          </cell>
        </row>
        <row r="62">
          <cell r="M62" t="str">
            <v>5:00-6:00 pm</v>
          </cell>
          <cell r="N62">
            <v>30</v>
          </cell>
          <cell r="AL62" t="str">
            <v>5:00-6:00 pm</v>
          </cell>
          <cell r="AM62">
            <v>52</v>
          </cell>
        </row>
        <row r="63">
          <cell r="M63" t="str">
            <v>5:15-6:15 pm</v>
          </cell>
          <cell r="N63">
            <v>30</v>
          </cell>
          <cell r="AL63" t="str">
            <v>5:15-6:15 pm</v>
          </cell>
          <cell r="AM63">
            <v>57</v>
          </cell>
        </row>
        <row r="64">
          <cell r="M64" t="str">
            <v>5:30-6:30 pm</v>
          </cell>
          <cell r="N64">
            <v>28</v>
          </cell>
          <cell r="AL64" t="str">
            <v>5:30-6:30 pm</v>
          </cell>
          <cell r="AM64">
            <v>58</v>
          </cell>
        </row>
        <row r="65">
          <cell r="M65" t="str">
            <v>5:45-6:45 pm</v>
          </cell>
          <cell r="N65">
            <v>26</v>
          </cell>
          <cell r="AL65" t="str">
            <v>5:45-6:45 pm</v>
          </cell>
          <cell r="AM65">
            <v>58</v>
          </cell>
        </row>
        <row r="66">
          <cell r="M66" t="str">
            <v>6:00-7:00 pm</v>
          </cell>
          <cell r="N66">
            <v>23</v>
          </cell>
          <cell r="AL66" t="str">
            <v>6:00-7:00 pm</v>
          </cell>
          <cell r="AM66">
            <v>53</v>
          </cell>
        </row>
        <row r="68">
          <cell r="B68" t="str">
            <v>CARROS</v>
          </cell>
          <cell r="D68">
            <v>30.15</v>
          </cell>
          <cell r="Z68" t="str">
            <v>CARROS</v>
          </cell>
          <cell r="AB68">
            <v>23.1</v>
          </cell>
        </row>
        <row r="69">
          <cell r="B69" t="str">
            <v>TAXIS</v>
          </cell>
          <cell r="D69">
            <v>3.71</v>
          </cell>
          <cell r="M69" t="str">
            <v>6:00-7:00 am</v>
          </cell>
          <cell r="N69">
            <v>303</v>
          </cell>
          <cell r="Z69" t="str">
            <v>TAXIS</v>
          </cell>
          <cell r="AB69">
            <v>2.15</v>
          </cell>
          <cell r="AL69" t="str">
            <v>6:00-7:00 am</v>
          </cell>
          <cell r="AM69">
            <v>335</v>
          </cell>
        </row>
        <row r="70">
          <cell r="B70" t="str">
            <v>BUSES COLECTIVOS</v>
          </cell>
          <cell r="D70">
            <v>6.43</v>
          </cell>
          <cell r="M70" t="str">
            <v xml:space="preserve"> 6:15-7:15 am</v>
          </cell>
          <cell r="N70">
            <v>280</v>
          </cell>
          <cell r="Z70" t="str">
            <v>BUSES COLECTIVOS</v>
          </cell>
          <cell r="AB70">
            <v>7.7</v>
          </cell>
          <cell r="AL70" t="str">
            <v xml:space="preserve"> 6:15-7:15 am</v>
          </cell>
          <cell r="AM70">
            <v>318</v>
          </cell>
        </row>
        <row r="71">
          <cell r="B71" t="str">
            <v>BUSES</v>
          </cell>
          <cell r="D71">
            <v>0.99</v>
          </cell>
          <cell r="M71" t="str">
            <v>6:30-7:30 am</v>
          </cell>
          <cell r="N71">
            <v>265</v>
          </cell>
          <cell r="Z71" t="str">
            <v>BUSES</v>
          </cell>
          <cell r="AB71">
            <v>2.2000000000000002</v>
          </cell>
          <cell r="AL71" t="str">
            <v>6:30-7:30 am</v>
          </cell>
          <cell r="AM71">
            <v>275</v>
          </cell>
        </row>
        <row r="72">
          <cell r="B72" t="str">
            <v>C-2P</v>
          </cell>
          <cell r="D72">
            <v>0.8</v>
          </cell>
          <cell r="M72" t="str">
            <v>6:45-7:45 am</v>
          </cell>
          <cell r="N72">
            <v>240</v>
          </cell>
          <cell r="Z72" t="str">
            <v>C-2P</v>
          </cell>
          <cell r="AB72">
            <v>0.37</v>
          </cell>
          <cell r="AL72" t="str">
            <v>6:45-7:45 am</v>
          </cell>
          <cell r="AM72">
            <v>268</v>
          </cell>
        </row>
        <row r="73">
          <cell r="B73" t="str">
            <v>C-2G</v>
          </cell>
          <cell r="D73">
            <v>0.33</v>
          </cell>
          <cell r="M73" t="str">
            <v>7:00-8:00 am</v>
          </cell>
          <cell r="N73">
            <v>202</v>
          </cell>
          <cell r="Z73" t="str">
            <v>C-2G</v>
          </cell>
          <cell r="AB73">
            <v>0.41</v>
          </cell>
          <cell r="AL73" t="str">
            <v>7:00-8:00 am</v>
          </cell>
          <cell r="AM73">
            <v>261</v>
          </cell>
        </row>
        <row r="74">
          <cell r="B74" t="str">
            <v>MOTOS</v>
          </cell>
          <cell r="D74">
            <v>56.53</v>
          </cell>
          <cell r="M74" t="str">
            <v>11:30-12:30 am</v>
          </cell>
          <cell r="N74">
            <v>206</v>
          </cell>
          <cell r="Z74" t="str">
            <v>MOTOS</v>
          </cell>
          <cell r="AB74">
            <v>63.61</v>
          </cell>
          <cell r="AL74" t="str">
            <v>11:30-12:30 am</v>
          </cell>
          <cell r="AM74">
            <v>422</v>
          </cell>
        </row>
        <row r="75">
          <cell r="B75" t="str">
            <v>BICICLETAS</v>
          </cell>
          <cell r="D75">
            <v>1.06</v>
          </cell>
          <cell r="M75" t="str">
            <v>4:30-5:30 pm</v>
          </cell>
          <cell r="N75">
            <v>254</v>
          </cell>
          <cell r="Z75" t="str">
            <v>BICICLETAS</v>
          </cell>
          <cell r="AB75">
            <v>0.46</v>
          </cell>
          <cell r="AL75" t="str">
            <v>4:30-5:30 pm</v>
          </cell>
          <cell r="AM75">
            <v>449</v>
          </cell>
        </row>
        <row r="76">
          <cell r="M76" t="str">
            <v>4:45-5:45 pm</v>
          </cell>
          <cell r="N76">
            <v>272</v>
          </cell>
          <cell r="AL76" t="str">
            <v>4:45-5:45 pm</v>
          </cell>
          <cell r="AM76">
            <v>521</v>
          </cell>
        </row>
        <row r="77">
          <cell r="M77" t="str">
            <v>5:00-6:00 pm</v>
          </cell>
          <cell r="N77">
            <v>289</v>
          </cell>
          <cell r="AL77" t="str">
            <v>5:00-6:00 pm</v>
          </cell>
          <cell r="AM77">
            <v>538</v>
          </cell>
        </row>
        <row r="78">
          <cell r="M78" t="str">
            <v>5:15-6:15 pm</v>
          </cell>
          <cell r="N78">
            <v>311</v>
          </cell>
          <cell r="AL78" t="str">
            <v>5:15-6:15 pm</v>
          </cell>
          <cell r="AM78">
            <v>509</v>
          </cell>
        </row>
        <row r="79">
          <cell r="M79" t="str">
            <v>5:30-6:30 pm</v>
          </cell>
          <cell r="N79">
            <v>346</v>
          </cell>
          <cell r="AL79" t="str">
            <v>5:30-6:30 pm</v>
          </cell>
          <cell r="AM79">
            <v>494</v>
          </cell>
        </row>
        <row r="80">
          <cell r="M80" t="str">
            <v>5:45-6:45 pm</v>
          </cell>
          <cell r="N80">
            <v>371</v>
          </cell>
          <cell r="AL80" t="str">
            <v>5:45-6:45 pm</v>
          </cell>
          <cell r="AM80">
            <v>481</v>
          </cell>
        </row>
        <row r="81">
          <cell r="M81" t="str">
            <v>6:00-7:00 pm</v>
          </cell>
          <cell r="N81">
            <v>381</v>
          </cell>
          <cell r="AL81" t="str">
            <v>6:00-7:00 pm</v>
          </cell>
          <cell r="AM81">
            <v>488</v>
          </cell>
        </row>
        <row r="83">
          <cell r="B83" t="str">
            <v>CARROS</v>
          </cell>
          <cell r="D83">
            <v>23.82</v>
          </cell>
          <cell r="Z83" t="str">
            <v>CARROS</v>
          </cell>
          <cell r="AB83">
            <v>19.22</v>
          </cell>
        </row>
        <row r="84">
          <cell r="B84" t="str">
            <v>TAXIS</v>
          </cell>
          <cell r="D84">
            <v>3.28</v>
          </cell>
          <cell r="Z84" t="str">
            <v>TAXIS</v>
          </cell>
          <cell r="AB84">
            <v>1.98</v>
          </cell>
        </row>
        <row r="85">
          <cell r="B85" t="str">
            <v>BUSES</v>
          </cell>
          <cell r="D85">
            <v>2.4300000000000002</v>
          </cell>
          <cell r="M85" t="str">
            <v>6:00-7:00 am</v>
          </cell>
          <cell r="N85">
            <v>141</v>
          </cell>
          <cell r="Z85" t="str">
            <v>BUSES</v>
          </cell>
          <cell r="AB85">
            <v>1.55</v>
          </cell>
          <cell r="AL85" t="str">
            <v>6:00-7:00 am</v>
          </cell>
          <cell r="AM85">
            <v>69</v>
          </cell>
        </row>
        <row r="86">
          <cell r="B86" t="str">
            <v>C-2P</v>
          </cell>
          <cell r="D86">
            <v>1</v>
          </cell>
          <cell r="M86" t="str">
            <v xml:space="preserve"> 6:15-7:15 am</v>
          </cell>
          <cell r="N86">
            <v>137</v>
          </cell>
          <cell r="Z86" t="str">
            <v>C-2P</v>
          </cell>
          <cell r="AB86">
            <v>1.55</v>
          </cell>
          <cell r="AL86" t="str">
            <v xml:space="preserve"> 6:15-7:15 am</v>
          </cell>
          <cell r="AM86">
            <v>69</v>
          </cell>
        </row>
        <row r="87">
          <cell r="B87" t="str">
            <v>C-2G</v>
          </cell>
          <cell r="D87">
            <v>0.86</v>
          </cell>
          <cell r="M87" t="str">
            <v>6:30-7:30 am</v>
          </cell>
          <cell r="N87">
            <v>124</v>
          </cell>
          <cell r="Z87" t="str">
            <v>C-2G</v>
          </cell>
          <cell r="AB87">
            <v>1.69</v>
          </cell>
          <cell r="AL87" t="str">
            <v>6:30-7:30 am</v>
          </cell>
          <cell r="AM87">
            <v>82</v>
          </cell>
        </row>
        <row r="88">
          <cell r="B88" t="str">
            <v>MOTOS</v>
          </cell>
          <cell r="D88">
            <v>68.61</v>
          </cell>
          <cell r="M88" t="str">
            <v>6:45-7:45 am</v>
          </cell>
          <cell r="N88">
            <v>104</v>
          </cell>
          <cell r="Z88" t="str">
            <v>MOTOS</v>
          </cell>
          <cell r="AB88">
            <v>73.73</v>
          </cell>
          <cell r="AL88" t="str">
            <v>6:45-7:45 am</v>
          </cell>
          <cell r="AM88">
            <v>79</v>
          </cell>
        </row>
        <row r="89">
          <cell r="M89" t="str">
            <v>7:00-8:00 am</v>
          </cell>
          <cell r="N89">
            <v>91</v>
          </cell>
          <cell r="Z89" t="str">
            <v>BICICLETAS</v>
          </cell>
          <cell r="AB89">
            <v>0.28000000000000003</v>
          </cell>
          <cell r="AL89" t="str">
            <v>7:00-8:00 am</v>
          </cell>
          <cell r="AM89">
            <v>86</v>
          </cell>
        </row>
        <row r="90">
          <cell r="M90" t="str">
            <v>11:30-12:30 am</v>
          </cell>
          <cell r="N90">
            <v>166</v>
          </cell>
          <cell r="AL90" t="str">
            <v>11:30-12:30 am</v>
          </cell>
          <cell r="AM90">
            <v>132</v>
          </cell>
        </row>
        <row r="91">
          <cell r="M91" t="str">
            <v>4:30-5:30 pm</v>
          </cell>
          <cell r="N91">
            <v>114</v>
          </cell>
          <cell r="AL91" t="str">
            <v>4:30-5:30 pm</v>
          </cell>
          <cell r="AM91">
            <v>153</v>
          </cell>
        </row>
        <row r="92">
          <cell r="M92" t="str">
            <v>4:45-5:45 pm</v>
          </cell>
          <cell r="N92">
            <v>109</v>
          </cell>
          <cell r="AL92" t="str">
            <v>4:45-5:45 pm</v>
          </cell>
          <cell r="AM92">
            <v>175</v>
          </cell>
        </row>
        <row r="93">
          <cell r="M93" t="str">
            <v>5:00-6:00 pm</v>
          </cell>
          <cell r="N93">
            <v>121</v>
          </cell>
          <cell r="AL93" t="str">
            <v>5:00-6:00 pm</v>
          </cell>
          <cell r="AM93">
            <v>179</v>
          </cell>
        </row>
        <row r="94">
          <cell r="M94" t="str">
            <v>5:15-6:15 pm</v>
          </cell>
          <cell r="N94">
            <v>114</v>
          </cell>
          <cell r="AL94" t="str">
            <v>5:15-6:15 pm</v>
          </cell>
          <cell r="AM94">
            <v>175</v>
          </cell>
        </row>
        <row r="95">
          <cell r="B95" t="str">
            <v>6:00-7:00 am</v>
          </cell>
          <cell r="C95">
            <v>1401</v>
          </cell>
          <cell r="M95" t="str">
            <v>5:30-6:30 pm</v>
          </cell>
          <cell r="N95">
            <v>122</v>
          </cell>
          <cell r="AL95" t="str">
            <v>5:30-6:30 pm</v>
          </cell>
          <cell r="AM95">
            <v>184</v>
          </cell>
        </row>
        <row r="96">
          <cell r="B96" t="str">
            <v xml:space="preserve"> 6:15-7:15 am</v>
          </cell>
          <cell r="C96">
            <v>1349</v>
          </cell>
          <cell r="M96" t="str">
            <v>5:45-6:45 pm</v>
          </cell>
          <cell r="N96">
            <v>130</v>
          </cell>
          <cell r="Z96" t="str">
            <v>6:00-7:00 am</v>
          </cell>
          <cell r="AA96">
            <v>1546</v>
          </cell>
          <cell r="AL96" t="str">
            <v>5:45-6:45 pm</v>
          </cell>
          <cell r="AM96">
            <v>193</v>
          </cell>
        </row>
        <row r="97">
          <cell r="B97" t="str">
            <v>6:30-7:30 am</v>
          </cell>
          <cell r="C97">
            <v>1249</v>
          </cell>
          <cell r="M97" t="str">
            <v>6:00-7:00 pm</v>
          </cell>
          <cell r="N97">
            <v>132</v>
          </cell>
          <cell r="Z97" t="str">
            <v xml:space="preserve"> 6:15-7:15 am</v>
          </cell>
          <cell r="AA97">
            <v>1537</v>
          </cell>
          <cell r="AL97" t="str">
            <v>6:00-7:00 pm</v>
          </cell>
          <cell r="AM97">
            <v>186</v>
          </cell>
        </row>
        <row r="98">
          <cell r="B98" t="str">
            <v>6:45-7:45 am</v>
          </cell>
          <cell r="C98">
            <v>1137</v>
          </cell>
          <cell r="Z98" t="str">
            <v>6:30-7:30 am</v>
          </cell>
          <cell r="AA98">
            <v>1454</v>
          </cell>
        </row>
        <row r="99">
          <cell r="B99" t="str">
            <v>7:00-8:00 am</v>
          </cell>
          <cell r="C99">
            <v>1055</v>
          </cell>
          <cell r="Z99" t="str">
            <v>6:45-7:45 am</v>
          </cell>
          <cell r="AA99">
            <v>1417</v>
          </cell>
        </row>
        <row r="100">
          <cell r="B100" t="str">
            <v>11:30-12:30 am</v>
          </cell>
          <cell r="C100">
            <v>1284</v>
          </cell>
          <cell r="Z100" t="str">
            <v>7:00-8:00 am</v>
          </cell>
          <cell r="AA100">
            <v>1315</v>
          </cell>
        </row>
        <row r="101">
          <cell r="B101" t="str">
            <v>4:30-5:30 pm</v>
          </cell>
          <cell r="C101">
            <v>1075</v>
          </cell>
          <cell r="Z101" t="str">
            <v>11:30-12:30 am</v>
          </cell>
          <cell r="AA101">
            <v>1576</v>
          </cell>
        </row>
        <row r="102">
          <cell r="B102" t="str">
            <v>4:45-5:45 pm</v>
          </cell>
          <cell r="C102">
            <v>1131</v>
          </cell>
          <cell r="Z102" t="str">
            <v>4:30-5:30 pm</v>
          </cell>
          <cell r="AA102">
            <v>1723</v>
          </cell>
        </row>
        <row r="103">
          <cell r="B103" t="str">
            <v>5:00-6:00 pm</v>
          </cell>
          <cell r="C103">
            <v>1149</v>
          </cell>
          <cell r="Z103" t="str">
            <v>4:45-5:45 pm</v>
          </cell>
          <cell r="AA103">
            <v>1937</v>
          </cell>
        </row>
        <row r="104">
          <cell r="B104" t="str">
            <v>5:15-6:15 pm</v>
          </cell>
          <cell r="C104">
            <v>1187</v>
          </cell>
          <cell r="Z104" t="str">
            <v>5:00-6:00 pm</v>
          </cell>
          <cell r="AA104">
            <v>2004</v>
          </cell>
        </row>
        <row r="105">
          <cell r="B105" t="str">
            <v>5:30-6:30 pm</v>
          </cell>
          <cell r="C105">
            <v>1277</v>
          </cell>
          <cell r="Z105" t="str">
            <v>5:15-6:15 pm</v>
          </cell>
          <cell r="AA105">
            <v>1980</v>
          </cell>
        </row>
        <row r="106">
          <cell r="B106" t="str">
            <v>5:45-6:45 pm</v>
          </cell>
          <cell r="C106">
            <v>1328</v>
          </cell>
          <cell r="Z106" t="str">
            <v>5:30-6:30 pm</v>
          </cell>
          <cell r="AA106">
            <v>2028</v>
          </cell>
        </row>
        <row r="107">
          <cell r="B107" t="str">
            <v>6:00-7:00 pm</v>
          </cell>
          <cell r="C107">
            <v>1322</v>
          </cell>
          <cell r="Z107" t="str">
            <v>5:45-6:45 pm</v>
          </cell>
          <cell r="AA107">
            <v>2057</v>
          </cell>
        </row>
        <row r="108">
          <cell r="Z108" t="str">
            <v>6:00-7:00 pm</v>
          </cell>
          <cell r="AA108">
            <v>2028</v>
          </cell>
        </row>
        <row r="112">
          <cell r="B112" t="str">
            <v>6:00-7:00 am</v>
          </cell>
          <cell r="C112">
            <v>151</v>
          </cell>
        </row>
        <row r="113">
          <cell r="B113" t="str">
            <v xml:space="preserve"> 6:15-7:15 am</v>
          </cell>
          <cell r="C113">
            <v>162</v>
          </cell>
          <cell r="Z113" t="str">
            <v>6:00-7:00 am</v>
          </cell>
          <cell r="AA113">
            <v>126</v>
          </cell>
        </row>
        <row r="114">
          <cell r="B114" t="str">
            <v>6:30-7:30 am</v>
          </cell>
          <cell r="C114">
            <v>162</v>
          </cell>
          <cell r="Z114" t="str">
            <v xml:space="preserve"> 6:15-7:15 am</v>
          </cell>
          <cell r="AA114">
            <v>121</v>
          </cell>
        </row>
        <row r="115">
          <cell r="B115" t="str">
            <v>6:45-7:45 am</v>
          </cell>
          <cell r="C115">
            <v>165</v>
          </cell>
          <cell r="Z115" t="str">
            <v>6:30-7:30 am</v>
          </cell>
          <cell r="AA115">
            <v>119</v>
          </cell>
        </row>
        <row r="116">
          <cell r="B116" t="str">
            <v>7:00-8:00 am</v>
          </cell>
          <cell r="C116">
            <v>148</v>
          </cell>
          <cell r="Z116" t="str">
            <v>6:45-7:45 am</v>
          </cell>
          <cell r="AA116">
            <v>119</v>
          </cell>
        </row>
        <row r="117">
          <cell r="B117" t="str">
            <v>11:30-12:30 am</v>
          </cell>
          <cell r="C117">
            <v>209</v>
          </cell>
          <cell r="Z117" t="str">
            <v>7:00-8:00 am</v>
          </cell>
          <cell r="AA117">
            <v>104</v>
          </cell>
        </row>
        <row r="118">
          <cell r="B118" t="str">
            <v>4:30-5:30 pm</v>
          </cell>
          <cell r="C118">
            <v>189</v>
          </cell>
          <cell r="Z118" t="str">
            <v>11:30-12:30 am</v>
          </cell>
          <cell r="AA118">
            <v>138</v>
          </cell>
        </row>
        <row r="119">
          <cell r="B119" t="str">
            <v>4:45-5:45 pm</v>
          </cell>
          <cell r="C119">
            <v>191</v>
          </cell>
          <cell r="Z119" t="str">
            <v>4:30-5:30 pm</v>
          </cell>
          <cell r="AA119">
            <v>207</v>
          </cell>
        </row>
        <row r="120">
          <cell r="B120" t="str">
            <v>5:00-6:00 pm</v>
          </cell>
          <cell r="C120">
            <v>169</v>
          </cell>
          <cell r="Z120" t="str">
            <v>4:45-5:45 pm</v>
          </cell>
          <cell r="AA120">
            <v>227</v>
          </cell>
        </row>
        <row r="121">
          <cell r="B121" t="str">
            <v>5:15-6:15 pm</v>
          </cell>
          <cell r="C121">
            <v>177</v>
          </cell>
          <cell r="Z121" t="str">
            <v>5:00-6:00 pm</v>
          </cell>
          <cell r="AA121">
            <v>246</v>
          </cell>
        </row>
        <row r="122">
          <cell r="B122" t="str">
            <v>5:30-6:30 pm</v>
          </cell>
          <cell r="C122">
            <v>171</v>
          </cell>
          <cell r="Z122" t="str">
            <v>5:15-6:15 pm</v>
          </cell>
          <cell r="AA122">
            <v>234</v>
          </cell>
        </row>
        <row r="123">
          <cell r="B123" t="str">
            <v>5:45-6:45 pm</v>
          </cell>
          <cell r="C123">
            <v>153</v>
          </cell>
          <cell r="Z123" t="str">
            <v>5:30-6:30 pm</v>
          </cell>
          <cell r="AA123">
            <v>203</v>
          </cell>
        </row>
        <row r="124">
          <cell r="B124" t="str">
            <v>6:00-7:00 pm</v>
          </cell>
          <cell r="C124">
            <v>145</v>
          </cell>
          <cell r="Z124" t="str">
            <v>5:45-6:45 pm</v>
          </cell>
          <cell r="AA124">
            <v>176</v>
          </cell>
        </row>
        <row r="125">
          <cell r="Z125" t="str">
            <v>6:00-7:00 pm</v>
          </cell>
          <cell r="AA125">
            <v>137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1:AQ129"/>
  <sheetViews>
    <sheetView tabSelected="1" topLeftCell="W25" zoomScale="54" zoomScaleNormal="54" workbookViewId="0">
      <selection activeCell="AN114" sqref="AN114"/>
    </sheetView>
  </sheetViews>
  <sheetFormatPr baseColWidth="10" defaultRowHeight="14.5" x14ac:dyDescent="0.35"/>
  <cols>
    <col min="2" max="2" width="20.26953125" customWidth="1"/>
    <col min="3" max="3" width="7.54296875" customWidth="1"/>
    <col min="4" max="4" width="7.26953125" customWidth="1"/>
    <col min="13" max="13" width="13.36328125" customWidth="1"/>
    <col min="15" max="15" width="13.90625" customWidth="1"/>
    <col min="26" max="26" width="20.81640625" customWidth="1"/>
    <col min="38" max="38" width="12.453125" customWidth="1"/>
  </cols>
  <sheetData>
    <row r="1" spans="2:43" ht="18" thickBot="1" x14ac:dyDescent="0.4">
      <c r="F1" s="1" t="s">
        <v>0</v>
      </c>
      <c r="G1" s="2"/>
      <c r="H1" s="2"/>
      <c r="I1" s="2"/>
      <c r="J1" s="2"/>
      <c r="K1" s="2"/>
      <c r="L1" s="2"/>
      <c r="M1" s="2"/>
      <c r="N1" s="2"/>
      <c r="O1" s="2"/>
      <c r="P1" s="3"/>
      <c r="AE1" s="1" t="s">
        <v>1</v>
      </c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3" ht="15" thickBot="1" x14ac:dyDescent="0.4"/>
    <row r="3" spans="2:43" ht="15" thickBot="1" x14ac:dyDescent="0.4">
      <c r="B3" s="4" t="s">
        <v>2</v>
      </c>
      <c r="C3" s="5"/>
      <c r="D3" s="5"/>
      <c r="E3" s="5"/>
      <c r="F3" s="5"/>
      <c r="G3" s="6"/>
      <c r="M3" s="4" t="s">
        <v>3</v>
      </c>
      <c r="N3" s="5"/>
      <c r="O3" s="5"/>
      <c r="P3" s="5"/>
      <c r="Q3" s="5"/>
      <c r="R3" s="6"/>
      <c r="Y3" s="7"/>
      <c r="Z3" s="4" t="s">
        <v>4</v>
      </c>
      <c r="AA3" s="5"/>
      <c r="AB3" s="5"/>
      <c r="AC3" s="5"/>
      <c r="AD3" s="6"/>
      <c r="AL3" s="4" t="s">
        <v>3</v>
      </c>
      <c r="AM3" s="5"/>
      <c r="AN3" s="5"/>
      <c r="AO3" s="5"/>
      <c r="AP3" s="5"/>
      <c r="AQ3" s="6"/>
    </row>
    <row r="4" spans="2:43" x14ac:dyDescent="0.35">
      <c r="B4" s="8"/>
      <c r="C4" s="8"/>
      <c r="Y4" s="7"/>
      <c r="Z4" s="8"/>
      <c r="AA4" s="8"/>
    </row>
    <row r="5" spans="2:43" ht="15" thickBot="1" x14ac:dyDescent="0.4">
      <c r="Y5" s="7"/>
    </row>
    <row r="6" spans="2:43" ht="15" thickBot="1" x14ac:dyDescent="0.4">
      <c r="B6" s="9" t="s">
        <v>5</v>
      </c>
      <c r="C6" s="10"/>
      <c r="D6" s="11"/>
      <c r="M6" s="12" t="s">
        <v>6</v>
      </c>
      <c r="N6" s="13"/>
      <c r="Y6" s="7"/>
      <c r="Z6" s="9" t="s">
        <v>5</v>
      </c>
      <c r="AA6" s="10"/>
      <c r="AB6" s="11"/>
      <c r="AL6" s="12" t="s">
        <v>6</v>
      </c>
      <c r="AM6" s="13"/>
    </row>
    <row r="7" spans="2:43" ht="15" thickBot="1" x14ac:dyDescent="0.4">
      <c r="B7" s="14" t="s">
        <v>7</v>
      </c>
      <c r="C7" s="15" t="s">
        <v>8</v>
      </c>
      <c r="D7" s="14" t="s">
        <v>9</v>
      </c>
      <c r="M7" s="16" t="s">
        <v>10</v>
      </c>
      <c r="N7" s="16">
        <v>333</v>
      </c>
      <c r="Y7" s="7"/>
      <c r="Z7" s="14" t="s">
        <v>7</v>
      </c>
      <c r="AA7" s="15" t="s">
        <v>8</v>
      </c>
      <c r="AB7" s="14" t="s">
        <v>9</v>
      </c>
      <c r="AL7" s="16" t="s">
        <v>10</v>
      </c>
      <c r="AM7" s="16">
        <v>622</v>
      </c>
    </row>
    <row r="8" spans="2:43" x14ac:dyDescent="0.35">
      <c r="B8" s="17" t="s">
        <v>11</v>
      </c>
      <c r="C8" s="18">
        <v>534</v>
      </c>
      <c r="D8" s="19">
        <v>34.230769230769234</v>
      </c>
      <c r="M8" s="20" t="s">
        <v>12</v>
      </c>
      <c r="N8" s="20">
        <v>334</v>
      </c>
      <c r="Y8" s="7"/>
      <c r="Z8" s="17" t="s">
        <v>11</v>
      </c>
      <c r="AA8" s="18">
        <v>482</v>
      </c>
      <c r="AB8" s="19">
        <v>19.84</v>
      </c>
      <c r="AL8" s="21" t="s">
        <v>12</v>
      </c>
      <c r="AM8" s="21">
        <v>629</v>
      </c>
    </row>
    <row r="9" spans="2:43" x14ac:dyDescent="0.35">
      <c r="B9" s="22" t="s">
        <v>13</v>
      </c>
      <c r="C9" s="23">
        <v>37</v>
      </c>
      <c r="D9" s="24">
        <v>2.3717948717948718</v>
      </c>
      <c r="M9" s="20" t="s">
        <v>14</v>
      </c>
      <c r="N9" s="20">
        <v>303</v>
      </c>
      <c r="Y9" s="7"/>
      <c r="Z9" s="22" t="s">
        <v>13</v>
      </c>
      <c r="AA9" s="23">
        <v>29</v>
      </c>
      <c r="AB9" s="24">
        <v>1.19</v>
      </c>
      <c r="AI9" s="25"/>
      <c r="AL9" s="20" t="s">
        <v>14</v>
      </c>
      <c r="AM9" s="20">
        <v>564</v>
      </c>
    </row>
    <row r="10" spans="2:43" x14ac:dyDescent="0.35">
      <c r="B10" s="22" t="s">
        <v>15</v>
      </c>
      <c r="C10" s="23">
        <v>23</v>
      </c>
      <c r="D10" s="24">
        <v>1.4743589743589742</v>
      </c>
      <c r="M10" s="20" t="s">
        <v>16</v>
      </c>
      <c r="N10" s="20">
        <v>289</v>
      </c>
      <c r="Y10" s="7"/>
      <c r="Z10" s="22" t="s">
        <v>15</v>
      </c>
      <c r="AA10" s="23">
        <v>50</v>
      </c>
      <c r="AB10" s="24">
        <v>2.06</v>
      </c>
      <c r="AI10" s="25"/>
      <c r="AL10" s="20" t="s">
        <v>16</v>
      </c>
      <c r="AM10" s="20">
        <v>535</v>
      </c>
    </row>
    <row r="11" spans="2:43" x14ac:dyDescent="0.35">
      <c r="B11" s="22" t="s">
        <v>17</v>
      </c>
      <c r="C11" s="23">
        <v>25</v>
      </c>
      <c r="D11" s="24">
        <v>1.6025641025641024</v>
      </c>
      <c r="M11" s="20" t="s">
        <v>18</v>
      </c>
      <c r="N11" s="20">
        <v>272</v>
      </c>
      <c r="Y11" s="7"/>
      <c r="Z11" s="22" t="s">
        <v>17</v>
      </c>
      <c r="AA11" s="23">
        <v>44</v>
      </c>
      <c r="AB11" s="24">
        <v>1.81</v>
      </c>
      <c r="AI11" s="25"/>
      <c r="AL11" s="20" t="s">
        <v>18</v>
      </c>
      <c r="AM11" s="20">
        <v>463</v>
      </c>
    </row>
    <row r="12" spans="2:43" x14ac:dyDescent="0.35">
      <c r="B12" s="22" t="s">
        <v>19</v>
      </c>
      <c r="C12" s="23">
        <v>16</v>
      </c>
      <c r="D12" s="24">
        <v>1.0256410256410255</v>
      </c>
      <c r="M12" s="21" t="s">
        <v>20</v>
      </c>
      <c r="N12" s="21">
        <v>408</v>
      </c>
      <c r="Y12" s="7"/>
      <c r="Z12" s="22" t="s">
        <v>19</v>
      </c>
      <c r="AA12" s="23">
        <v>50</v>
      </c>
      <c r="AB12" s="24">
        <v>2.06</v>
      </c>
      <c r="AI12" s="25"/>
      <c r="AL12" s="20" t="s">
        <v>20</v>
      </c>
      <c r="AM12" s="20">
        <v>346</v>
      </c>
    </row>
    <row r="13" spans="2:43" x14ac:dyDescent="0.35">
      <c r="B13" s="22" t="s">
        <v>21</v>
      </c>
      <c r="C13" s="23">
        <v>1</v>
      </c>
      <c r="D13" s="24">
        <v>6.4102564102564097E-2</v>
      </c>
      <c r="M13" s="20" t="s">
        <v>22</v>
      </c>
      <c r="N13" s="20">
        <v>223</v>
      </c>
      <c r="Y13" s="7"/>
      <c r="Z13" s="22" t="s">
        <v>23</v>
      </c>
      <c r="AA13" s="23">
        <v>4</v>
      </c>
      <c r="AB13" s="24">
        <v>0.16</v>
      </c>
      <c r="AI13" s="25"/>
      <c r="AL13" s="20" t="s">
        <v>22</v>
      </c>
      <c r="AM13" s="20">
        <v>306</v>
      </c>
    </row>
    <row r="14" spans="2:43" x14ac:dyDescent="0.35">
      <c r="B14" s="22" t="s">
        <v>24</v>
      </c>
      <c r="C14" s="23">
        <v>62</v>
      </c>
      <c r="D14" s="24">
        <v>3.974358974358974</v>
      </c>
      <c r="M14" s="20" t="s">
        <v>25</v>
      </c>
      <c r="N14" s="20">
        <v>251</v>
      </c>
      <c r="Y14" s="7"/>
      <c r="Z14" s="22" t="s">
        <v>24</v>
      </c>
      <c r="AA14" s="23">
        <v>57</v>
      </c>
      <c r="AB14" s="24">
        <v>2.35</v>
      </c>
      <c r="AI14" s="25"/>
      <c r="AL14" s="20" t="s">
        <v>25</v>
      </c>
      <c r="AM14" s="20">
        <v>345</v>
      </c>
    </row>
    <row r="15" spans="2:43" x14ac:dyDescent="0.35">
      <c r="B15" s="22" t="s">
        <v>26</v>
      </c>
      <c r="C15" s="23">
        <v>840</v>
      </c>
      <c r="D15" s="24">
        <v>53.846153846153847</v>
      </c>
      <c r="M15" s="20" t="s">
        <v>27</v>
      </c>
      <c r="N15" s="20">
        <v>232</v>
      </c>
      <c r="Y15" s="7"/>
      <c r="Z15" s="22" t="s">
        <v>26</v>
      </c>
      <c r="AA15" s="23">
        <v>1695</v>
      </c>
      <c r="AB15" s="24">
        <v>69.75</v>
      </c>
      <c r="AI15" s="25"/>
      <c r="AL15" s="20" t="s">
        <v>27</v>
      </c>
      <c r="AM15" s="20">
        <v>362</v>
      </c>
    </row>
    <row r="16" spans="2:43" ht="15" thickBot="1" x14ac:dyDescent="0.4">
      <c r="B16" s="26" t="s">
        <v>28</v>
      </c>
      <c r="C16" s="27">
        <v>22</v>
      </c>
      <c r="D16" s="28">
        <v>1.4102564102564104</v>
      </c>
      <c r="M16" s="20" t="s">
        <v>29</v>
      </c>
      <c r="N16" s="20">
        <v>221</v>
      </c>
      <c r="Y16" s="7"/>
      <c r="Z16" s="26" t="s">
        <v>28</v>
      </c>
      <c r="AA16" s="27">
        <v>19</v>
      </c>
      <c r="AB16" s="28">
        <v>0.78</v>
      </c>
      <c r="AI16" s="25"/>
      <c r="AL16" s="20" t="s">
        <v>29</v>
      </c>
      <c r="AM16" s="20">
        <v>403</v>
      </c>
    </row>
    <row r="17" spans="2:39" ht="15" thickBot="1" x14ac:dyDescent="0.4">
      <c r="B17" s="14" t="s">
        <v>30</v>
      </c>
      <c r="C17" s="29">
        <v>1560</v>
      </c>
      <c r="D17" s="30">
        <f>SUM(D8:D16)</f>
        <v>100</v>
      </c>
      <c r="M17" s="20" t="s">
        <v>31</v>
      </c>
      <c r="N17" s="20">
        <v>213</v>
      </c>
      <c r="Y17" s="7"/>
      <c r="Z17" s="14" t="s">
        <v>30</v>
      </c>
      <c r="AA17" s="29">
        <v>1560</v>
      </c>
      <c r="AB17" s="30">
        <f>SUM(AB8:AB16)</f>
        <v>100</v>
      </c>
      <c r="AI17" s="25"/>
      <c r="AL17" s="20" t="s">
        <v>31</v>
      </c>
      <c r="AM17" s="20">
        <v>468</v>
      </c>
    </row>
    <row r="18" spans="2:39" x14ac:dyDescent="0.35">
      <c r="M18" s="20" t="s">
        <v>32</v>
      </c>
      <c r="N18" s="20">
        <v>209</v>
      </c>
      <c r="Y18" s="7"/>
      <c r="AI18" s="25"/>
      <c r="AL18" s="20" t="s">
        <v>32</v>
      </c>
      <c r="AM18" s="20">
        <v>500</v>
      </c>
    </row>
    <row r="19" spans="2:39" ht="15" thickBot="1" x14ac:dyDescent="0.4">
      <c r="M19" s="31" t="s">
        <v>33</v>
      </c>
      <c r="N19" s="31">
        <v>208</v>
      </c>
      <c r="Y19" s="7"/>
      <c r="AI19" s="25"/>
      <c r="AL19" s="31" t="s">
        <v>33</v>
      </c>
      <c r="AM19" s="31">
        <v>502</v>
      </c>
    </row>
    <row r="20" spans="2:39" x14ac:dyDescent="0.35">
      <c r="Y20" s="7"/>
    </row>
    <row r="21" spans="2:39" ht="15" thickBot="1" x14ac:dyDescent="0.4">
      <c r="Y21" s="7"/>
    </row>
    <row r="22" spans="2:39" ht="15" thickBot="1" x14ac:dyDescent="0.4">
      <c r="B22" s="9" t="s">
        <v>34</v>
      </c>
      <c r="C22" s="10"/>
      <c r="D22" s="11"/>
      <c r="M22" s="12" t="s">
        <v>35</v>
      </c>
      <c r="N22" s="13"/>
      <c r="Y22" s="7"/>
      <c r="Z22" s="9" t="s">
        <v>34</v>
      </c>
      <c r="AA22" s="10"/>
      <c r="AB22" s="11"/>
      <c r="AL22" s="12" t="s">
        <v>35</v>
      </c>
      <c r="AM22" s="13"/>
    </row>
    <row r="23" spans="2:39" ht="15" thickBot="1" x14ac:dyDescent="0.4">
      <c r="B23" s="14" t="s">
        <v>7</v>
      </c>
      <c r="C23" s="15" t="s">
        <v>8</v>
      </c>
      <c r="D23" s="14" t="s">
        <v>9</v>
      </c>
      <c r="M23" s="16" t="s">
        <v>10</v>
      </c>
      <c r="N23" s="16">
        <v>389</v>
      </c>
      <c r="Y23" s="7"/>
      <c r="Z23" s="32" t="s">
        <v>7</v>
      </c>
      <c r="AA23" s="32" t="s">
        <v>8</v>
      </c>
      <c r="AB23" s="33" t="s">
        <v>9</v>
      </c>
      <c r="AL23" s="16" t="s">
        <v>10</v>
      </c>
      <c r="AM23" s="16">
        <v>370</v>
      </c>
    </row>
    <row r="24" spans="2:39" x14ac:dyDescent="0.35">
      <c r="B24" s="17" t="s">
        <v>11</v>
      </c>
      <c r="C24" s="18">
        <v>544</v>
      </c>
      <c r="D24" s="19">
        <v>28.8</v>
      </c>
      <c r="M24" s="20" t="s">
        <v>12</v>
      </c>
      <c r="N24" s="20">
        <v>364</v>
      </c>
      <c r="Y24" s="7"/>
      <c r="Z24" s="17" t="s">
        <v>11</v>
      </c>
      <c r="AA24" s="17">
        <v>512</v>
      </c>
      <c r="AB24" s="34">
        <v>19.649999999999999</v>
      </c>
      <c r="AL24" s="20" t="s">
        <v>12</v>
      </c>
      <c r="AM24" s="20">
        <v>343</v>
      </c>
    </row>
    <row r="25" spans="2:39" x14ac:dyDescent="0.35">
      <c r="B25" s="22" t="s">
        <v>13</v>
      </c>
      <c r="C25" s="23">
        <v>34</v>
      </c>
      <c r="D25" s="24">
        <v>1.8</v>
      </c>
      <c r="H25" s="25"/>
      <c r="M25" s="20" t="s">
        <v>14</v>
      </c>
      <c r="N25" s="20">
        <v>339</v>
      </c>
      <c r="Y25" s="7"/>
      <c r="Z25" s="22" t="s">
        <v>13</v>
      </c>
      <c r="AA25" s="22">
        <v>46</v>
      </c>
      <c r="AB25" s="35">
        <v>1.77</v>
      </c>
      <c r="AL25" s="20" t="s">
        <v>14</v>
      </c>
      <c r="AM25" s="20">
        <v>327</v>
      </c>
    </row>
    <row r="26" spans="2:39" x14ac:dyDescent="0.35">
      <c r="B26" s="22" t="s">
        <v>36</v>
      </c>
      <c r="C26" s="23">
        <v>2</v>
      </c>
      <c r="D26" s="24">
        <v>0.11</v>
      </c>
      <c r="H26" s="25"/>
      <c r="M26" s="20" t="s">
        <v>16</v>
      </c>
      <c r="N26" s="20">
        <v>319</v>
      </c>
      <c r="Y26" s="7"/>
      <c r="Z26" s="22" t="s">
        <v>36</v>
      </c>
      <c r="AA26" s="22">
        <v>1</v>
      </c>
      <c r="AB26" s="35">
        <v>0.04</v>
      </c>
      <c r="AL26" s="20" t="s">
        <v>16</v>
      </c>
      <c r="AM26" s="20">
        <v>320</v>
      </c>
    </row>
    <row r="27" spans="2:39" x14ac:dyDescent="0.35">
      <c r="B27" s="22" t="s">
        <v>15</v>
      </c>
      <c r="C27" s="23">
        <v>26</v>
      </c>
      <c r="D27" s="24">
        <v>1.38</v>
      </c>
      <c r="H27" s="25"/>
      <c r="M27" s="20" t="s">
        <v>18</v>
      </c>
      <c r="N27" s="20">
        <v>315</v>
      </c>
      <c r="Y27" s="7"/>
      <c r="Z27" s="22" t="s">
        <v>15</v>
      </c>
      <c r="AA27" s="22">
        <v>44</v>
      </c>
      <c r="AB27" s="35">
        <v>1.69</v>
      </c>
      <c r="AL27" s="20" t="s">
        <v>18</v>
      </c>
      <c r="AM27" s="20">
        <v>312</v>
      </c>
    </row>
    <row r="28" spans="2:39" x14ac:dyDescent="0.35">
      <c r="B28" s="22" t="s">
        <v>17</v>
      </c>
      <c r="C28" s="23">
        <v>22</v>
      </c>
      <c r="D28" s="24">
        <v>1.1599999999999999</v>
      </c>
      <c r="H28" s="25"/>
      <c r="M28" s="20" t="s">
        <v>20</v>
      </c>
      <c r="N28" s="20">
        <v>287</v>
      </c>
      <c r="Y28" s="7"/>
      <c r="Z28" s="22" t="s">
        <v>17</v>
      </c>
      <c r="AA28" s="22">
        <v>37</v>
      </c>
      <c r="AB28" s="35">
        <v>1.42</v>
      </c>
      <c r="AL28" s="20" t="s">
        <v>20</v>
      </c>
      <c r="AM28" s="20">
        <v>471</v>
      </c>
    </row>
    <row r="29" spans="2:39" x14ac:dyDescent="0.35">
      <c r="B29" s="22" t="s">
        <v>19</v>
      </c>
      <c r="C29" s="23">
        <v>18</v>
      </c>
      <c r="D29" s="24">
        <v>0.95</v>
      </c>
      <c r="H29" s="25"/>
      <c r="M29" s="20" t="s">
        <v>22</v>
      </c>
      <c r="N29" s="20">
        <v>334</v>
      </c>
      <c r="Y29" s="7"/>
      <c r="Z29" s="22" t="s">
        <v>19</v>
      </c>
      <c r="AA29" s="22">
        <v>36</v>
      </c>
      <c r="AB29" s="35">
        <v>1.38</v>
      </c>
      <c r="AL29" s="20" t="s">
        <v>22</v>
      </c>
      <c r="AM29" s="20">
        <v>559</v>
      </c>
    </row>
    <row r="30" spans="2:39" x14ac:dyDescent="0.35">
      <c r="B30" s="22" t="s">
        <v>24</v>
      </c>
      <c r="C30" s="23">
        <v>55</v>
      </c>
      <c r="D30" s="24">
        <v>2.91</v>
      </c>
      <c r="H30" s="25"/>
      <c r="M30" s="20" t="s">
        <v>25</v>
      </c>
      <c r="N30" s="20">
        <v>342</v>
      </c>
      <c r="Y30" s="7"/>
      <c r="Z30" s="22" t="s">
        <v>23</v>
      </c>
      <c r="AA30" s="22">
        <v>3</v>
      </c>
      <c r="AB30" s="35">
        <v>0.12</v>
      </c>
      <c r="AL30" s="20" t="s">
        <v>25</v>
      </c>
      <c r="AM30" s="20">
        <v>630</v>
      </c>
    </row>
    <row r="31" spans="2:39" x14ac:dyDescent="0.35">
      <c r="B31" s="22" t="s">
        <v>26</v>
      </c>
      <c r="C31" s="23">
        <v>1166</v>
      </c>
      <c r="D31" s="24">
        <v>61.73</v>
      </c>
      <c r="H31" s="25"/>
      <c r="M31" s="20" t="s">
        <v>27</v>
      </c>
      <c r="N31" s="20">
        <v>342</v>
      </c>
      <c r="Y31" s="7"/>
      <c r="Z31" s="22" t="s">
        <v>37</v>
      </c>
      <c r="AA31" s="22">
        <v>88</v>
      </c>
      <c r="AB31" s="35">
        <v>3.38</v>
      </c>
      <c r="AL31" s="21" t="s">
        <v>27</v>
      </c>
      <c r="AM31" s="21">
        <v>663</v>
      </c>
    </row>
    <row r="32" spans="2:39" ht="15" thickBot="1" x14ac:dyDescent="0.4">
      <c r="B32" s="26" t="s">
        <v>28</v>
      </c>
      <c r="C32" s="27">
        <v>22</v>
      </c>
      <c r="D32" s="28">
        <v>1.1599999999999999</v>
      </c>
      <c r="H32" s="25"/>
      <c r="M32" s="20" t="s">
        <v>29</v>
      </c>
      <c r="N32" s="20">
        <v>347</v>
      </c>
      <c r="Y32" s="7"/>
      <c r="Z32" s="36" t="s">
        <v>26</v>
      </c>
      <c r="AA32" s="36">
        <v>1823</v>
      </c>
      <c r="AB32" s="37">
        <v>70.010000000000005</v>
      </c>
      <c r="AL32" s="20" t="s">
        <v>29</v>
      </c>
      <c r="AM32" s="20">
        <v>614</v>
      </c>
    </row>
    <row r="33" spans="2:39" ht="15" thickBot="1" x14ac:dyDescent="0.4">
      <c r="B33" s="14" t="s">
        <v>30</v>
      </c>
      <c r="C33" s="29">
        <f>SUM(C24:C32)</f>
        <v>1889</v>
      </c>
      <c r="D33" s="30">
        <f>SUM(D24:D32)</f>
        <v>100</v>
      </c>
      <c r="H33" s="25"/>
      <c r="M33" s="20" t="s">
        <v>31</v>
      </c>
      <c r="N33" s="20">
        <v>382</v>
      </c>
      <c r="Y33" s="7"/>
      <c r="Z33" s="38" t="s">
        <v>28</v>
      </c>
      <c r="AA33" s="38">
        <v>14</v>
      </c>
      <c r="AB33" s="39">
        <v>0.54</v>
      </c>
      <c r="AL33" s="20" t="s">
        <v>31</v>
      </c>
      <c r="AM33" s="20">
        <v>604</v>
      </c>
    </row>
    <row r="34" spans="2:39" ht="15" thickBot="1" x14ac:dyDescent="0.4">
      <c r="H34" s="25"/>
      <c r="M34" s="21" t="s">
        <v>32</v>
      </c>
      <c r="N34" s="21">
        <v>397</v>
      </c>
      <c r="Y34" s="7"/>
      <c r="Z34" s="14" t="s">
        <v>30</v>
      </c>
      <c r="AA34" s="40">
        <f>SUM(AA24:AA33)</f>
        <v>2604</v>
      </c>
      <c r="AB34" s="41">
        <f>SUM(AB24:AB33)</f>
        <v>100.00000000000001</v>
      </c>
      <c r="AL34" s="20" t="s">
        <v>32</v>
      </c>
      <c r="AM34" s="20">
        <v>620</v>
      </c>
    </row>
    <row r="35" spans="2:39" ht="15" thickBot="1" x14ac:dyDescent="0.4">
      <c r="H35" s="25"/>
      <c r="M35" s="31" t="s">
        <v>33</v>
      </c>
      <c r="N35" s="31">
        <v>381</v>
      </c>
      <c r="Y35" s="7"/>
      <c r="AL35" s="31" t="s">
        <v>33</v>
      </c>
      <c r="AM35" s="31">
        <v>600</v>
      </c>
    </row>
    <row r="36" spans="2:39" x14ac:dyDescent="0.35">
      <c r="H36" s="25"/>
      <c r="Y36" s="7"/>
    </row>
    <row r="37" spans="2:39" ht="15" thickBot="1" x14ac:dyDescent="0.4">
      <c r="Y37" s="7"/>
    </row>
    <row r="38" spans="2:39" ht="15" thickBot="1" x14ac:dyDescent="0.4">
      <c r="B38" s="9" t="s">
        <v>38</v>
      </c>
      <c r="C38" s="10"/>
      <c r="D38" s="11"/>
      <c r="M38" s="12" t="s">
        <v>39</v>
      </c>
      <c r="N38" s="13"/>
      <c r="Y38" s="7"/>
      <c r="Z38" s="42" t="s">
        <v>38</v>
      </c>
      <c r="AA38" s="43"/>
      <c r="AB38" s="44"/>
      <c r="AL38" s="12" t="s">
        <v>39</v>
      </c>
      <c r="AM38" s="13"/>
    </row>
    <row r="39" spans="2:39" ht="15" thickBot="1" x14ac:dyDescent="0.4">
      <c r="B39" s="14" t="s">
        <v>7</v>
      </c>
      <c r="C39" s="15" t="s">
        <v>8</v>
      </c>
      <c r="D39" s="14" t="s">
        <v>9</v>
      </c>
      <c r="M39" s="16" t="s">
        <v>10</v>
      </c>
      <c r="N39" s="16">
        <v>144</v>
      </c>
      <c r="Y39" s="7"/>
      <c r="Z39" s="14" t="s">
        <v>7</v>
      </c>
      <c r="AA39" s="14" t="s">
        <v>8</v>
      </c>
      <c r="AB39" s="45" t="s">
        <v>9</v>
      </c>
      <c r="AL39" s="16" t="s">
        <v>10</v>
      </c>
      <c r="AM39" s="16">
        <v>107</v>
      </c>
    </row>
    <row r="40" spans="2:39" x14ac:dyDescent="0.35">
      <c r="B40" s="17" t="s">
        <v>11</v>
      </c>
      <c r="C40" s="18">
        <v>176</v>
      </c>
      <c r="D40" s="19">
        <v>21.18</v>
      </c>
      <c r="M40" s="20" t="s">
        <v>12</v>
      </c>
      <c r="N40" s="20">
        <v>145</v>
      </c>
      <c r="Y40" s="7"/>
      <c r="Z40" s="46" t="s">
        <v>11</v>
      </c>
      <c r="AA40" s="46">
        <v>161</v>
      </c>
      <c r="AB40" s="47">
        <v>17.670000000000002</v>
      </c>
      <c r="AL40" s="20" t="s">
        <v>12</v>
      </c>
      <c r="AM40" s="20">
        <v>124</v>
      </c>
    </row>
    <row r="41" spans="2:39" x14ac:dyDescent="0.35">
      <c r="B41" s="22" t="s">
        <v>13</v>
      </c>
      <c r="C41" s="23">
        <v>34</v>
      </c>
      <c r="D41" s="24">
        <v>4.09</v>
      </c>
      <c r="M41" s="20" t="s">
        <v>14</v>
      </c>
      <c r="N41" s="20">
        <v>146</v>
      </c>
      <c r="Y41" s="7"/>
      <c r="Z41" s="22" t="s">
        <v>13</v>
      </c>
      <c r="AA41" s="22">
        <v>35</v>
      </c>
      <c r="AB41" s="35">
        <v>3.84</v>
      </c>
      <c r="AL41" s="20" t="s">
        <v>14</v>
      </c>
      <c r="AM41" s="20">
        <v>142</v>
      </c>
    </row>
    <row r="42" spans="2:39" x14ac:dyDescent="0.35">
      <c r="B42" s="22" t="s">
        <v>36</v>
      </c>
      <c r="C42" s="23">
        <v>1</v>
      </c>
      <c r="D42" s="24">
        <v>0.12</v>
      </c>
      <c r="M42" s="20" t="s">
        <v>16</v>
      </c>
      <c r="N42" s="20">
        <v>128</v>
      </c>
      <c r="Y42" s="7"/>
      <c r="Z42" s="22" t="s">
        <v>15</v>
      </c>
      <c r="AA42" s="22">
        <v>17</v>
      </c>
      <c r="AB42" s="35">
        <v>1.87</v>
      </c>
      <c r="AL42" s="20" t="s">
        <v>16</v>
      </c>
      <c r="AM42" s="20">
        <v>147</v>
      </c>
    </row>
    <row r="43" spans="2:39" x14ac:dyDescent="0.35">
      <c r="B43" s="22" t="s">
        <v>15</v>
      </c>
      <c r="C43" s="23">
        <v>9</v>
      </c>
      <c r="D43" s="24">
        <v>1.08</v>
      </c>
      <c r="M43" s="20" t="s">
        <v>18</v>
      </c>
      <c r="N43" s="20">
        <v>127</v>
      </c>
      <c r="Y43" s="7"/>
      <c r="Z43" s="22" t="s">
        <v>17</v>
      </c>
      <c r="AA43" s="22">
        <v>13</v>
      </c>
      <c r="AB43" s="35">
        <v>1.43</v>
      </c>
      <c r="AL43" s="20" t="s">
        <v>18</v>
      </c>
      <c r="AM43" s="20">
        <v>136</v>
      </c>
    </row>
    <row r="44" spans="2:39" x14ac:dyDescent="0.35">
      <c r="B44" s="22" t="s">
        <v>17</v>
      </c>
      <c r="C44" s="23">
        <v>3</v>
      </c>
      <c r="D44" s="24">
        <v>0.36</v>
      </c>
      <c r="M44" s="20" t="s">
        <v>20</v>
      </c>
      <c r="N44" s="20">
        <v>157</v>
      </c>
      <c r="Y44" s="7"/>
      <c r="Z44" s="22" t="s">
        <v>19</v>
      </c>
      <c r="AA44" s="22">
        <v>5</v>
      </c>
      <c r="AB44" s="35">
        <v>0.55000000000000004</v>
      </c>
      <c r="AG44" s="25"/>
      <c r="AK44" s="25"/>
      <c r="AL44" s="20" t="s">
        <v>20</v>
      </c>
      <c r="AM44" s="20">
        <v>157</v>
      </c>
    </row>
    <row r="45" spans="2:39" x14ac:dyDescent="0.35">
      <c r="B45" s="22" t="s">
        <v>19</v>
      </c>
      <c r="C45" s="23">
        <v>7</v>
      </c>
      <c r="D45" s="24">
        <v>0.84</v>
      </c>
      <c r="M45" s="20" t="s">
        <v>22</v>
      </c>
      <c r="N45" s="20">
        <v>121</v>
      </c>
      <c r="Y45" s="7"/>
      <c r="Z45" s="22" t="s">
        <v>26</v>
      </c>
      <c r="AA45" s="22">
        <v>677</v>
      </c>
      <c r="AB45" s="35">
        <v>74.31</v>
      </c>
      <c r="AG45" s="25"/>
      <c r="AK45" s="25"/>
      <c r="AL45" s="20" t="s">
        <v>22</v>
      </c>
      <c r="AM45" s="20">
        <v>205</v>
      </c>
    </row>
    <row r="46" spans="2:39" ht="15" thickBot="1" x14ac:dyDescent="0.4">
      <c r="B46" s="22" t="s">
        <v>26</v>
      </c>
      <c r="C46" s="23">
        <v>600</v>
      </c>
      <c r="D46" s="24">
        <v>72.2</v>
      </c>
      <c r="M46" s="20" t="s">
        <v>25</v>
      </c>
      <c r="N46" s="20">
        <v>127</v>
      </c>
      <c r="Y46" s="7"/>
      <c r="Z46" s="26" t="s">
        <v>28</v>
      </c>
      <c r="AA46" s="26">
        <v>3</v>
      </c>
      <c r="AB46" s="48">
        <v>0.33</v>
      </c>
      <c r="AG46" s="25"/>
      <c r="AK46" s="25"/>
      <c r="AL46" s="20" t="s">
        <v>25</v>
      </c>
      <c r="AM46" s="20">
        <v>216</v>
      </c>
    </row>
    <row r="47" spans="2:39" ht="15" thickBot="1" x14ac:dyDescent="0.4">
      <c r="B47" s="26" t="s">
        <v>28</v>
      </c>
      <c r="C47" s="27">
        <v>1</v>
      </c>
      <c r="D47" s="28">
        <v>0.12</v>
      </c>
      <c r="M47" s="20" t="s">
        <v>27</v>
      </c>
      <c r="N47" s="20">
        <v>135</v>
      </c>
      <c r="Y47" s="7"/>
      <c r="Z47" s="14" t="s">
        <v>30</v>
      </c>
      <c r="AA47" s="14">
        <f>SUM(AA40:AA46)</f>
        <v>911</v>
      </c>
      <c r="AB47" s="49">
        <f>SUM(AB40:AB46)</f>
        <v>100</v>
      </c>
      <c r="AG47" s="25"/>
      <c r="AK47" s="25"/>
      <c r="AL47" s="20" t="s">
        <v>27</v>
      </c>
      <c r="AM47" s="20">
        <v>210</v>
      </c>
    </row>
    <row r="48" spans="2:39" ht="15" thickBot="1" x14ac:dyDescent="0.4">
      <c r="B48" s="14" t="s">
        <v>30</v>
      </c>
      <c r="C48" s="29">
        <f>SUM(C40:C47)</f>
        <v>831</v>
      </c>
      <c r="D48" s="30">
        <f>SUM(D40:D47)</f>
        <v>99.990000000000009</v>
      </c>
      <c r="M48" s="20" t="s">
        <v>29</v>
      </c>
      <c r="N48" s="20">
        <v>164</v>
      </c>
      <c r="Y48" s="7"/>
      <c r="Z48" s="50"/>
      <c r="AA48" s="50"/>
      <c r="AB48" s="51"/>
      <c r="AG48" s="25"/>
      <c r="AK48" s="25"/>
      <c r="AL48" s="21" t="s">
        <v>29</v>
      </c>
      <c r="AM48" s="21">
        <v>222</v>
      </c>
    </row>
    <row r="49" spans="2:39" x14ac:dyDescent="0.35">
      <c r="M49" s="20" t="s">
        <v>31</v>
      </c>
      <c r="N49" s="20">
        <v>186</v>
      </c>
      <c r="Y49" s="7"/>
      <c r="Z49" s="52"/>
      <c r="AA49" s="52"/>
      <c r="AB49" s="52"/>
      <c r="AG49" s="25"/>
      <c r="AK49" s="25"/>
      <c r="AL49" s="20" t="s">
        <v>31</v>
      </c>
      <c r="AM49" s="20">
        <v>220</v>
      </c>
    </row>
    <row r="50" spans="2:39" x14ac:dyDescent="0.35">
      <c r="M50" s="20" t="s">
        <v>32</v>
      </c>
      <c r="N50" s="20">
        <v>195</v>
      </c>
      <c r="Y50" s="7"/>
      <c r="AG50" s="25"/>
      <c r="AK50" s="25"/>
      <c r="AL50" s="20" t="s">
        <v>32</v>
      </c>
      <c r="AM50" s="20">
        <v>205</v>
      </c>
    </row>
    <row r="51" spans="2:39" ht="15" thickBot="1" x14ac:dyDescent="0.4">
      <c r="M51" s="53" t="s">
        <v>33</v>
      </c>
      <c r="N51" s="53">
        <v>197</v>
      </c>
      <c r="Y51" s="7"/>
      <c r="AG51" s="25"/>
      <c r="AK51" s="25"/>
      <c r="AL51" s="31" t="s">
        <v>33</v>
      </c>
      <c r="AM51" s="31">
        <v>199</v>
      </c>
    </row>
    <row r="52" spans="2:39" ht="15" thickBot="1" x14ac:dyDescent="0.4">
      <c r="Y52" s="7"/>
      <c r="AG52" s="25"/>
      <c r="AK52" s="25"/>
    </row>
    <row r="53" spans="2:39" ht="15" thickBot="1" x14ac:dyDescent="0.4">
      <c r="B53" s="9" t="s">
        <v>40</v>
      </c>
      <c r="C53" s="10"/>
      <c r="D53" s="11"/>
      <c r="M53" s="12" t="s">
        <v>41</v>
      </c>
      <c r="N53" s="13"/>
      <c r="Y53" s="7"/>
      <c r="Z53" s="9" t="s">
        <v>40</v>
      </c>
      <c r="AA53" s="10"/>
      <c r="AB53" s="11"/>
      <c r="AG53" s="25"/>
      <c r="AK53" s="25"/>
      <c r="AL53" s="12" t="s">
        <v>41</v>
      </c>
      <c r="AM53" s="13"/>
    </row>
    <row r="54" spans="2:39" ht="15" thickBot="1" x14ac:dyDescent="0.4">
      <c r="B54" s="14" t="s">
        <v>7</v>
      </c>
      <c r="C54" s="15" t="s">
        <v>8</v>
      </c>
      <c r="D54" s="14" t="s">
        <v>9</v>
      </c>
      <c r="M54" s="54" t="s">
        <v>10</v>
      </c>
      <c r="N54" s="54">
        <v>91</v>
      </c>
      <c r="Y54" s="7"/>
      <c r="Z54" s="14" t="s">
        <v>7</v>
      </c>
      <c r="AA54" s="15" t="s">
        <v>8</v>
      </c>
      <c r="AB54" s="14" t="s">
        <v>9</v>
      </c>
      <c r="AG54" s="25"/>
      <c r="AK54" s="25"/>
      <c r="AL54" s="16" t="s">
        <v>10</v>
      </c>
      <c r="AM54" s="16">
        <v>43</v>
      </c>
    </row>
    <row r="55" spans="2:39" x14ac:dyDescent="0.35">
      <c r="B55" s="17" t="s">
        <v>11</v>
      </c>
      <c r="C55" s="18">
        <v>57</v>
      </c>
      <c r="D55" s="19">
        <v>21.43</v>
      </c>
      <c r="M55" s="20" t="s">
        <v>12</v>
      </c>
      <c r="N55" s="20">
        <v>89</v>
      </c>
      <c r="Y55" s="7"/>
      <c r="Z55" s="17" t="s">
        <v>11</v>
      </c>
      <c r="AA55" s="18">
        <v>50</v>
      </c>
      <c r="AB55" s="19">
        <v>18.38</v>
      </c>
      <c r="AL55" s="20" t="s">
        <v>12</v>
      </c>
      <c r="AM55" s="20">
        <v>54</v>
      </c>
    </row>
    <row r="56" spans="2:39" x14ac:dyDescent="0.35">
      <c r="B56" s="22" t="s">
        <v>13</v>
      </c>
      <c r="C56" s="23">
        <v>18</v>
      </c>
      <c r="D56" s="24">
        <v>6.77</v>
      </c>
      <c r="M56" s="20" t="s">
        <v>14</v>
      </c>
      <c r="N56" s="20">
        <v>72</v>
      </c>
      <c r="Y56" s="7"/>
      <c r="Z56" s="22" t="s">
        <v>13</v>
      </c>
      <c r="AA56" s="23">
        <v>3</v>
      </c>
      <c r="AB56" s="24">
        <v>1.1000000000000001</v>
      </c>
      <c r="AL56" s="20" t="s">
        <v>14</v>
      </c>
      <c r="AM56" s="20">
        <v>64</v>
      </c>
    </row>
    <row r="57" spans="2:39" x14ac:dyDescent="0.35">
      <c r="B57" s="22" t="s">
        <v>15</v>
      </c>
      <c r="C57" s="23">
        <v>8</v>
      </c>
      <c r="D57" s="24">
        <v>3.01</v>
      </c>
      <c r="M57" s="20" t="s">
        <v>16</v>
      </c>
      <c r="N57" s="20">
        <v>57</v>
      </c>
      <c r="Y57" s="7"/>
      <c r="Z57" s="22" t="s">
        <v>15</v>
      </c>
      <c r="AA57" s="23">
        <v>4</v>
      </c>
      <c r="AB57" s="24">
        <v>1.47</v>
      </c>
      <c r="AL57" s="21" t="s">
        <v>16</v>
      </c>
      <c r="AM57" s="21">
        <v>68</v>
      </c>
    </row>
    <row r="58" spans="2:39" x14ac:dyDescent="0.35">
      <c r="B58" s="22" t="s">
        <v>17</v>
      </c>
      <c r="C58" s="23">
        <v>4</v>
      </c>
      <c r="D58" s="24">
        <v>1.5</v>
      </c>
      <c r="M58" s="20" t="s">
        <v>18</v>
      </c>
      <c r="N58" s="20">
        <v>48</v>
      </c>
      <c r="Y58" s="7"/>
      <c r="Z58" s="22" t="s">
        <v>17</v>
      </c>
      <c r="AA58" s="23">
        <v>3</v>
      </c>
      <c r="AB58" s="24">
        <v>1.1000000000000001</v>
      </c>
      <c r="AL58" s="20" t="s">
        <v>18</v>
      </c>
      <c r="AM58" s="20">
        <v>57</v>
      </c>
    </row>
    <row r="59" spans="2:39" x14ac:dyDescent="0.35">
      <c r="B59" s="22" t="s">
        <v>26</v>
      </c>
      <c r="C59" s="23">
        <v>175</v>
      </c>
      <c r="D59" s="24">
        <v>65.790000000000006</v>
      </c>
      <c r="M59" s="20" t="s">
        <v>20</v>
      </c>
      <c r="N59" s="20">
        <v>60</v>
      </c>
      <c r="Y59" s="7"/>
      <c r="Z59" s="22" t="s">
        <v>26</v>
      </c>
      <c r="AA59" s="23">
        <v>208</v>
      </c>
      <c r="AB59" s="24">
        <v>76.47</v>
      </c>
      <c r="AL59" s="20" t="s">
        <v>20</v>
      </c>
      <c r="AM59" s="20">
        <v>48</v>
      </c>
    </row>
    <row r="60" spans="2:39" ht="15" thickBot="1" x14ac:dyDescent="0.4">
      <c r="B60" s="22" t="s">
        <v>28</v>
      </c>
      <c r="C60" s="23">
        <v>4</v>
      </c>
      <c r="D60" s="24">
        <v>1.5</v>
      </c>
      <c r="M60" s="20" t="s">
        <v>22</v>
      </c>
      <c r="N60" s="20">
        <v>29</v>
      </c>
      <c r="Y60" s="7"/>
      <c r="Z60" s="22" t="s">
        <v>28</v>
      </c>
      <c r="AA60" s="23">
        <v>4</v>
      </c>
      <c r="AB60" s="24">
        <v>1.47</v>
      </c>
      <c r="AL60" s="20" t="s">
        <v>22</v>
      </c>
      <c r="AM60" s="20">
        <v>51</v>
      </c>
    </row>
    <row r="61" spans="2:39" ht="15" thickBot="1" x14ac:dyDescent="0.4">
      <c r="B61" s="14" t="s">
        <v>30</v>
      </c>
      <c r="C61" s="29">
        <f>SUM(C55:C60)</f>
        <v>266</v>
      </c>
      <c r="D61" s="30">
        <f>SUM(D55:D60)</f>
        <v>100</v>
      </c>
      <c r="M61" s="20" t="s">
        <v>25</v>
      </c>
      <c r="N61" s="20">
        <v>30</v>
      </c>
      <c r="Y61" s="7"/>
      <c r="Z61" s="14" t="s">
        <v>30</v>
      </c>
      <c r="AA61" s="29">
        <f>SUM(AA55:AA60)</f>
        <v>272</v>
      </c>
      <c r="AB61" s="30">
        <f>SUM(AB55:AB60)</f>
        <v>99.99</v>
      </c>
      <c r="AL61" s="20" t="s">
        <v>25</v>
      </c>
      <c r="AM61" s="20">
        <v>50</v>
      </c>
    </row>
    <row r="62" spans="2:39" x14ac:dyDescent="0.35">
      <c r="M62" s="20" t="s">
        <v>27</v>
      </c>
      <c r="N62" s="20">
        <v>30</v>
      </c>
      <c r="Y62" s="7"/>
      <c r="AL62" s="20" t="s">
        <v>27</v>
      </c>
      <c r="AM62" s="20">
        <v>52</v>
      </c>
    </row>
    <row r="63" spans="2:39" x14ac:dyDescent="0.35">
      <c r="M63" s="20" t="s">
        <v>29</v>
      </c>
      <c r="N63" s="20">
        <v>30</v>
      </c>
      <c r="Y63" s="7"/>
      <c r="AL63" s="20" t="s">
        <v>29</v>
      </c>
      <c r="AM63" s="20">
        <v>57</v>
      </c>
    </row>
    <row r="64" spans="2:39" x14ac:dyDescent="0.35">
      <c r="M64" s="20" t="s">
        <v>31</v>
      </c>
      <c r="N64" s="20">
        <v>28</v>
      </c>
      <c r="Y64" s="7"/>
      <c r="AL64" s="20" t="s">
        <v>31</v>
      </c>
      <c r="AM64" s="20">
        <v>58</v>
      </c>
    </row>
    <row r="65" spans="2:39" ht="15" thickBot="1" x14ac:dyDescent="0.4">
      <c r="M65" s="20" t="s">
        <v>32</v>
      </c>
      <c r="N65" s="20">
        <v>26</v>
      </c>
      <c r="Y65" s="7"/>
      <c r="AL65" s="20" t="s">
        <v>32</v>
      </c>
      <c r="AM65" s="20">
        <v>58</v>
      </c>
    </row>
    <row r="66" spans="2:39" ht="15" thickBot="1" x14ac:dyDescent="0.4">
      <c r="B66" s="9" t="s">
        <v>42</v>
      </c>
      <c r="C66" s="10"/>
      <c r="D66" s="11"/>
      <c r="M66" s="31" t="s">
        <v>33</v>
      </c>
      <c r="N66" s="31">
        <v>23</v>
      </c>
      <c r="Y66" s="7"/>
      <c r="Z66" s="9" t="s">
        <v>42</v>
      </c>
      <c r="AA66" s="10"/>
      <c r="AB66" s="11"/>
      <c r="AL66" s="31" t="s">
        <v>33</v>
      </c>
      <c r="AM66" s="31">
        <v>53</v>
      </c>
    </row>
    <row r="67" spans="2:39" ht="15" thickBot="1" x14ac:dyDescent="0.4">
      <c r="B67" s="14" t="s">
        <v>7</v>
      </c>
      <c r="C67" s="15" t="s">
        <v>8</v>
      </c>
      <c r="D67" s="14" t="s">
        <v>9</v>
      </c>
      <c r="Y67" s="7"/>
      <c r="Z67" s="14" t="s">
        <v>7</v>
      </c>
      <c r="AA67" s="15" t="s">
        <v>8</v>
      </c>
      <c r="AB67" s="14" t="s">
        <v>9</v>
      </c>
    </row>
    <row r="68" spans="2:39" ht="15" thickBot="1" x14ac:dyDescent="0.4">
      <c r="B68" s="17" t="s">
        <v>11</v>
      </c>
      <c r="C68" s="18">
        <v>455</v>
      </c>
      <c r="D68" s="19">
        <v>30.15</v>
      </c>
      <c r="M68" s="12" t="s">
        <v>43</v>
      </c>
      <c r="N68" s="13"/>
      <c r="Y68" s="7"/>
      <c r="Z68" s="17" t="s">
        <v>11</v>
      </c>
      <c r="AA68" s="18">
        <v>504</v>
      </c>
      <c r="AB68" s="19">
        <v>23.1</v>
      </c>
      <c r="AL68" s="12" t="s">
        <v>43</v>
      </c>
      <c r="AM68" s="13"/>
    </row>
    <row r="69" spans="2:39" x14ac:dyDescent="0.35">
      <c r="B69" s="22" t="s">
        <v>13</v>
      </c>
      <c r="C69" s="23">
        <v>56</v>
      </c>
      <c r="D69" s="24">
        <v>3.71</v>
      </c>
      <c r="M69" s="16" t="s">
        <v>10</v>
      </c>
      <c r="N69" s="16">
        <v>303</v>
      </c>
      <c r="Y69" s="7"/>
      <c r="Z69" s="22" t="s">
        <v>13</v>
      </c>
      <c r="AA69" s="23">
        <v>47</v>
      </c>
      <c r="AB69" s="24">
        <v>2.15</v>
      </c>
      <c r="AL69" s="16" t="s">
        <v>10</v>
      </c>
      <c r="AM69" s="16">
        <v>335</v>
      </c>
    </row>
    <row r="70" spans="2:39" x14ac:dyDescent="0.35">
      <c r="B70" s="22" t="s">
        <v>36</v>
      </c>
      <c r="C70" s="23">
        <v>97</v>
      </c>
      <c r="D70" s="24">
        <v>6.43</v>
      </c>
      <c r="J70" s="25"/>
      <c r="M70" s="20" t="s">
        <v>12</v>
      </c>
      <c r="N70" s="20">
        <v>280</v>
      </c>
      <c r="Y70" s="7"/>
      <c r="Z70" s="22" t="s">
        <v>36</v>
      </c>
      <c r="AA70" s="23">
        <v>168</v>
      </c>
      <c r="AB70" s="24">
        <v>7.7</v>
      </c>
      <c r="AH70" s="25"/>
      <c r="AL70" s="20" t="s">
        <v>12</v>
      </c>
      <c r="AM70" s="20">
        <v>318</v>
      </c>
    </row>
    <row r="71" spans="2:39" x14ac:dyDescent="0.35">
      <c r="B71" s="22" t="s">
        <v>15</v>
      </c>
      <c r="C71" s="23">
        <v>15</v>
      </c>
      <c r="D71" s="24">
        <v>0.99</v>
      </c>
      <c r="J71" s="25"/>
      <c r="M71" s="20" t="s">
        <v>14</v>
      </c>
      <c r="N71" s="20">
        <v>265</v>
      </c>
      <c r="Y71" s="7"/>
      <c r="Z71" s="22" t="s">
        <v>15</v>
      </c>
      <c r="AA71" s="23">
        <v>48</v>
      </c>
      <c r="AB71" s="24">
        <v>2.2000000000000002</v>
      </c>
      <c r="AH71" s="25"/>
      <c r="AL71" s="20" t="s">
        <v>14</v>
      </c>
      <c r="AM71" s="20">
        <v>275</v>
      </c>
    </row>
    <row r="72" spans="2:39" x14ac:dyDescent="0.35">
      <c r="B72" s="22" t="s">
        <v>17</v>
      </c>
      <c r="C72" s="23">
        <v>12</v>
      </c>
      <c r="D72" s="24">
        <v>0.8</v>
      </c>
      <c r="J72" s="25"/>
      <c r="M72" s="20" t="s">
        <v>16</v>
      </c>
      <c r="N72" s="20">
        <v>240</v>
      </c>
      <c r="Y72" s="7"/>
      <c r="Z72" s="22" t="s">
        <v>17</v>
      </c>
      <c r="AA72" s="23">
        <v>8</v>
      </c>
      <c r="AB72" s="24">
        <v>0.37</v>
      </c>
      <c r="AH72" s="25"/>
      <c r="AL72" s="20" t="s">
        <v>16</v>
      </c>
      <c r="AM72" s="20">
        <v>268</v>
      </c>
    </row>
    <row r="73" spans="2:39" x14ac:dyDescent="0.35">
      <c r="B73" s="22" t="s">
        <v>19</v>
      </c>
      <c r="C73" s="23">
        <v>5</v>
      </c>
      <c r="D73" s="24">
        <v>0.33</v>
      </c>
      <c r="J73" s="25"/>
      <c r="M73" s="20" t="s">
        <v>18</v>
      </c>
      <c r="N73" s="20">
        <v>202</v>
      </c>
      <c r="Y73" s="7"/>
      <c r="Z73" s="22" t="s">
        <v>19</v>
      </c>
      <c r="AA73" s="23">
        <v>9</v>
      </c>
      <c r="AB73" s="24">
        <v>0.41</v>
      </c>
      <c r="AH73" s="25"/>
      <c r="AL73" s="20" t="s">
        <v>18</v>
      </c>
      <c r="AM73" s="20">
        <v>261</v>
      </c>
    </row>
    <row r="74" spans="2:39" x14ac:dyDescent="0.35">
      <c r="B74" s="22" t="s">
        <v>26</v>
      </c>
      <c r="C74" s="23">
        <v>853</v>
      </c>
      <c r="D74" s="24">
        <v>56.53</v>
      </c>
      <c r="J74" s="25"/>
      <c r="M74" s="20" t="s">
        <v>20</v>
      </c>
      <c r="N74" s="20">
        <v>206</v>
      </c>
      <c r="Y74" s="7"/>
      <c r="Z74" s="22" t="s">
        <v>26</v>
      </c>
      <c r="AA74" s="23">
        <v>1388</v>
      </c>
      <c r="AB74" s="24">
        <v>63.61</v>
      </c>
      <c r="AH74" s="25"/>
      <c r="AL74" s="20" t="s">
        <v>20</v>
      </c>
      <c r="AM74" s="20">
        <v>422</v>
      </c>
    </row>
    <row r="75" spans="2:39" ht="15" thickBot="1" x14ac:dyDescent="0.4">
      <c r="B75" s="22" t="s">
        <v>28</v>
      </c>
      <c r="C75" s="23">
        <v>16</v>
      </c>
      <c r="D75" s="24">
        <v>1.06</v>
      </c>
      <c r="J75" s="25"/>
      <c r="M75" s="20" t="s">
        <v>22</v>
      </c>
      <c r="N75" s="20">
        <v>254</v>
      </c>
      <c r="Y75" s="7"/>
      <c r="Z75" s="22" t="s">
        <v>28</v>
      </c>
      <c r="AA75" s="23">
        <v>10</v>
      </c>
      <c r="AB75" s="24">
        <v>0.46</v>
      </c>
      <c r="AH75" s="25"/>
      <c r="AL75" s="20" t="s">
        <v>22</v>
      </c>
      <c r="AM75" s="20">
        <v>449</v>
      </c>
    </row>
    <row r="76" spans="2:39" ht="15" thickBot="1" x14ac:dyDescent="0.4">
      <c r="B76" s="14" t="s">
        <v>30</v>
      </c>
      <c r="C76" s="29">
        <f>SUM(C68:C75)</f>
        <v>1509</v>
      </c>
      <c r="D76" s="30">
        <f>SUM(D68:D75)</f>
        <v>100</v>
      </c>
      <c r="J76" s="25"/>
      <c r="M76" s="20" t="s">
        <v>25</v>
      </c>
      <c r="N76" s="20">
        <v>272</v>
      </c>
      <c r="Y76" s="7"/>
      <c r="Z76" s="14" t="s">
        <v>30</v>
      </c>
      <c r="AA76" s="29">
        <f>SUM(AA68:AA75)</f>
        <v>2182</v>
      </c>
      <c r="AB76" s="30">
        <f>SUM(AB68:AB75)</f>
        <v>99.999999999999986</v>
      </c>
      <c r="AH76" s="25"/>
      <c r="AL76" s="20" t="s">
        <v>25</v>
      </c>
      <c r="AM76" s="20">
        <v>521</v>
      </c>
    </row>
    <row r="77" spans="2:39" x14ac:dyDescent="0.35">
      <c r="J77" s="25"/>
      <c r="M77" s="20" t="s">
        <v>27</v>
      </c>
      <c r="N77" s="20">
        <v>289</v>
      </c>
      <c r="Y77" s="7"/>
      <c r="AH77" s="25"/>
      <c r="AL77" s="21" t="s">
        <v>27</v>
      </c>
      <c r="AM77" s="21">
        <v>538</v>
      </c>
    </row>
    <row r="78" spans="2:39" x14ac:dyDescent="0.35">
      <c r="J78" s="25"/>
      <c r="M78" s="20" t="s">
        <v>29</v>
      </c>
      <c r="N78" s="20">
        <v>311</v>
      </c>
      <c r="Y78" s="7"/>
      <c r="AH78" s="25"/>
      <c r="AL78" s="20" t="s">
        <v>29</v>
      </c>
      <c r="AM78" s="20">
        <v>509</v>
      </c>
    </row>
    <row r="79" spans="2:39" x14ac:dyDescent="0.35">
      <c r="J79" s="25"/>
      <c r="M79" s="20" t="s">
        <v>31</v>
      </c>
      <c r="N79" s="20">
        <v>346</v>
      </c>
      <c r="Y79" s="7"/>
      <c r="AH79" s="25"/>
      <c r="AL79" s="20" t="s">
        <v>31</v>
      </c>
      <c r="AM79" s="20">
        <v>494</v>
      </c>
    </row>
    <row r="80" spans="2:39" ht="15" thickBot="1" x14ac:dyDescent="0.4">
      <c r="M80" s="20" t="s">
        <v>32</v>
      </c>
      <c r="N80" s="20">
        <v>371</v>
      </c>
      <c r="Y80" s="7"/>
      <c r="AH80" s="25"/>
      <c r="AL80" s="20" t="s">
        <v>32</v>
      </c>
      <c r="AM80" s="20">
        <v>481</v>
      </c>
    </row>
    <row r="81" spans="2:39" ht="15" thickBot="1" x14ac:dyDescent="0.4">
      <c r="B81" s="9" t="s">
        <v>44</v>
      </c>
      <c r="C81" s="10"/>
      <c r="D81" s="11"/>
      <c r="M81" s="53" t="s">
        <v>33</v>
      </c>
      <c r="N81" s="53">
        <v>381</v>
      </c>
      <c r="Y81" s="7"/>
      <c r="Z81" s="9" t="s">
        <v>44</v>
      </c>
      <c r="AA81" s="10"/>
      <c r="AB81" s="11"/>
      <c r="AL81" s="31" t="s">
        <v>33</v>
      </c>
      <c r="AM81" s="31">
        <v>488</v>
      </c>
    </row>
    <row r="82" spans="2:39" ht="15" thickBot="1" x14ac:dyDescent="0.4">
      <c r="B82" s="14" t="s">
        <v>7</v>
      </c>
      <c r="C82" s="15" t="s">
        <v>8</v>
      </c>
      <c r="D82" s="14" t="s">
        <v>9</v>
      </c>
      <c r="Y82" s="7"/>
      <c r="Z82" s="14" t="s">
        <v>7</v>
      </c>
      <c r="AA82" s="14" t="s">
        <v>8</v>
      </c>
      <c r="AB82" s="45" t="s">
        <v>9</v>
      </c>
    </row>
    <row r="83" spans="2:39" ht="15" thickBot="1" x14ac:dyDescent="0.4">
      <c r="B83" s="17" t="s">
        <v>11</v>
      </c>
      <c r="C83" s="18">
        <v>167</v>
      </c>
      <c r="D83" s="19">
        <v>23.82</v>
      </c>
      <c r="Y83" s="7"/>
      <c r="Z83" s="17" t="s">
        <v>11</v>
      </c>
      <c r="AA83" s="17">
        <v>136</v>
      </c>
      <c r="AB83" s="34">
        <v>19.22</v>
      </c>
    </row>
    <row r="84" spans="2:39" ht="15" thickBot="1" x14ac:dyDescent="0.4">
      <c r="B84" s="22" t="s">
        <v>13</v>
      </c>
      <c r="C84" s="23">
        <v>23</v>
      </c>
      <c r="D84" s="24">
        <v>3.28</v>
      </c>
      <c r="M84" s="12" t="s">
        <v>45</v>
      </c>
      <c r="N84" s="13"/>
      <c r="Y84" s="7"/>
      <c r="Z84" s="22" t="s">
        <v>13</v>
      </c>
      <c r="AA84" s="22">
        <v>14</v>
      </c>
      <c r="AB84" s="35">
        <v>1.98</v>
      </c>
      <c r="AL84" s="12" t="s">
        <v>45</v>
      </c>
      <c r="AM84" s="13"/>
    </row>
    <row r="85" spans="2:39" x14ac:dyDescent="0.35">
      <c r="B85" s="22" t="s">
        <v>15</v>
      </c>
      <c r="C85" s="23">
        <v>17</v>
      </c>
      <c r="D85" s="24">
        <v>2.4300000000000002</v>
      </c>
      <c r="M85" s="16" t="s">
        <v>10</v>
      </c>
      <c r="N85" s="16">
        <v>141</v>
      </c>
      <c r="Y85" s="7"/>
      <c r="Z85" s="22" t="s">
        <v>15</v>
      </c>
      <c r="AA85" s="22">
        <v>11</v>
      </c>
      <c r="AB85" s="35">
        <v>1.55</v>
      </c>
      <c r="AL85" s="16" t="s">
        <v>10</v>
      </c>
      <c r="AM85" s="16">
        <v>69</v>
      </c>
    </row>
    <row r="86" spans="2:39" x14ac:dyDescent="0.35">
      <c r="B86" s="22" t="s">
        <v>17</v>
      </c>
      <c r="C86" s="23">
        <v>7</v>
      </c>
      <c r="D86" s="24">
        <v>1</v>
      </c>
      <c r="M86" s="20" t="s">
        <v>12</v>
      </c>
      <c r="N86" s="20">
        <v>137</v>
      </c>
      <c r="Y86" s="7"/>
      <c r="Z86" s="22" t="s">
        <v>17</v>
      </c>
      <c r="AA86" s="22">
        <v>11</v>
      </c>
      <c r="AB86" s="35">
        <v>1.55</v>
      </c>
      <c r="AL86" s="20" t="s">
        <v>12</v>
      </c>
      <c r="AM86" s="20">
        <v>69</v>
      </c>
    </row>
    <row r="87" spans="2:39" x14ac:dyDescent="0.35">
      <c r="B87" s="22" t="s">
        <v>19</v>
      </c>
      <c r="C87" s="23">
        <v>6</v>
      </c>
      <c r="D87" s="24">
        <v>0.86</v>
      </c>
      <c r="M87" s="20" t="s">
        <v>14</v>
      </c>
      <c r="N87" s="20">
        <v>124</v>
      </c>
      <c r="Y87" s="7"/>
      <c r="Z87" s="22" t="s">
        <v>19</v>
      </c>
      <c r="AA87" s="22">
        <v>12</v>
      </c>
      <c r="AB87" s="35">
        <v>1.69</v>
      </c>
      <c r="AL87" s="20" t="s">
        <v>14</v>
      </c>
      <c r="AM87" s="20">
        <v>82</v>
      </c>
    </row>
    <row r="88" spans="2:39" ht="15" thickBot="1" x14ac:dyDescent="0.4">
      <c r="B88" s="22" t="s">
        <v>26</v>
      </c>
      <c r="C88" s="23">
        <v>481</v>
      </c>
      <c r="D88" s="24">
        <v>68.61</v>
      </c>
      <c r="M88" s="20" t="s">
        <v>16</v>
      </c>
      <c r="N88" s="20">
        <v>104</v>
      </c>
      <c r="Y88" s="7"/>
      <c r="Z88" s="26" t="s">
        <v>26</v>
      </c>
      <c r="AA88" s="26">
        <v>522</v>
      </c>
      <c r="AB88" s="48">
        <v>73.73</v>
      </c>
      <c r="AL88" s="20" t="s">
        <v>16</v>
      </c>
      <c r="AM88" s="20">
        <v>79</v>
      </c>
    </row>
    <row r="89" spans="2:39" ht="15" thickBot="1" x14ac:dyDescent="0.4">
      <c r="B89" s="14" t="s">
        <v>30</v>
      </c>
      <c r="C89" s="29">
        <f>SUM(C83:C88)</f>
        <v>701</v>
      </c>
      <c r="D89" s="30">
        <f>SUM(D83:D88)</f>
        <v>100</v>
      </c>
      <c r="M89" s="20" t="s">
        <v>18</v>
      </c>
      <c r="N89" s="20">
        <v>91</v>
      </c>
      <c r="Y89" s="7"/>
      <c r="Z89" s="38" t="s">
        <v>28</v>
      </c>
      <c r="AA89" s="38">
        <v>2</v>
      </c>
      <c r="AB89" s="39">
        <v>0.28000000000000003</v>
      </c>
      <c r="AL89" s="20" t="s">
        <v>18</v>
      </c>
      <c r="AM89" s="20">
        <v>86</v>
      </c>
    </row>
    <row r="90" spans="2:39" ht="15" thickBot="1" x14ac:dyDescent="0.4">
      <c r="M90" s="21" t="s">
        <v>20</v>
      </c>
      <c r="N90" s="21">
        <v>166</v>
      </c>
      <c r="Y90" s="7"/>
      <c r="Z90" s="14" t="s">
        <v>30</v>
      </c>
      <c r="AA90" s="40">
        <f>SUM(AA83:AA89)</f>
        <v>708</v>
      </c>
      <c r="AB90" s="41">
        <f>SUM(AB83:AB89)</f>
        <v>100</v>
      </c>
      <c r="AL90" s="20" t="s">
        <v>20</v>
      </c>
      <c r="AM90" s="20">
        <v>132</v>
      </c>
    </row>
    <row r="91" spans="2:39" x14ac:dyDescent="0.35">
      <c r="M91" s="20" t="s">
        <v>22</v>
      </c>
      <c r="N91" s="20">
        <v>114</v>
      </c>
      <c r="Y91" s="7"/>
      <c r="AL91" s="20" t="s">
        <v>22</v>
      </c>
      <c r="AM91" s="20">
        <v>153</v>
      </c>
    </row>
    <row r="92" spans="2:39" ht="15" thickBot="1" x14ac:dyDescent="0.4">
      <c r="M92" s="20" t="s">
        <v>25</v>
      </c>
      <c r="N92" s="20">
        <v>109</v>
      </c>
      <c r="Y92" s="7"/>
      <c r="AL92" s="20" t="s">
        <v>25</v>
      </c>
      <c r="AM92" s="20">
        <v>175</v>
      </c>
    </row>
    <row r="93" spans="2:39" ht="15" thickBot="1" x14ac:dyDescent="0.4">
      <c r="B93" s="55" t="s">
        <v>46</v>
      </c>
      <c r="C93" s="56"/>
      <c r="M93" s="20" t="s">
        <v>27</v>
      </c>
      <c r="N93" s="20">
        <v>121</v>
      </c>
      <c r="Y93" s="7"/>
      <c r="AL93" s="20" t="s">
        <v>27</v>
      </c>
      <c r="AM93" s="20">
        <v>179</v>
      </c>
    </row>
    <row r="94" spans="2:39" ht="15" thickBot="1" x14ac:dyDescent="0.4">
      <c r="B94" s="57"/>
      <c r="C94" s="57"/>
      <c r="M94" s="20" t="s">
        <v>29</v>
      </c>
      <c r="N94" s="20">
        <v>114</v>
      </c>
      <c r="Y94" s="7"/>
      <c r="Z94" s="55" t="s">
        <v>46</v>
      </c>
      <c r="AA94" s="56"/>
      <c r="AL94" s="20" t="s">
        <v>29</v>
      </c>
      <c r="AM94" s="20">
        <v>175</v>
      </c>
    </row>
    <row r="95" spans="2:39" ht="15" thickBot="1" x14ac:dyDescent="0.4">
      <c r="B95" s="58" t="s">
        <v>10</v>
      </c>
      <c r="C95" s="58">
        <v>1401</v>
      </c>
      <c r="M95" s="20" t="s">
        <v>31</v>
      </c>
      <c r="N95" s="20">
        <v>122</v>
      </c>
      <c r="Y95" s="7"/>
      <c r="Z95" s="57"/>
      <c r="AA95" s="57"/>
      <c r="AL95" s="20" t="s">
        <v>31</v>
      </c>
      <c r="AM95" s="20">
        <v>184</v>
      </c>
    </row>
    <row r="96" spans="2:39" x14ac:dyDescent="0.35">
      <c r="B96" s="59" t="s">
        <v>12</v>
      </c>
      <c r="C96" s="59">
        <v>1349</v>
      </c>
      <c r="M96" s="20" t="s">
        <v>32</v>
      </c>
      <c r="N96" s="20">
        <v>130</v>
      </c>
      <c r="Y96" s="7"/>
      <c r="Z96" s="60" t="s">
        <v>10</v>
      </c>
      <c r="AA96" s="58">
        <f>SUM('[1]ANEXO G'!C68:DH71)</f>
        <v>1546</v>
      </c>
      <c r="AL96" s="21" t="s">
        <v>32</v>
      </c>
      <c r="AM96" s="21">
        <v>193</v>
      </c>
    </row>
    <row r="97" spans="2:39" ht="15" thickBot="1" x14ac:dyDescent="0.4">
      <c r="B97" s="59" t="s">
        <v>14</v>
      </c>
      <c r="C97" s="59">
        <v>1249</v>
      </c>
      <c r="M97" s="31" t="s">
        <v>33</v>
      </c>
      <c r="N97" s="31">
        <v>132</v>
      </c>
      <c r="Y97" s="7"/>
      <c r="Z97" s="61" t="s">
        <v>12</v>
      </c>
      <c r="AA97" s="59">
        <f>SUM('[1]ANEXO G'!C69:DH72)</f>
        <v>1537</v>
      </c>
      <c r="AL97" s="31" t="s">
        <v>33</v>
      </c>
      <c r="AM97" s="31">
        <v>186</v>
      </c>
    </row>
    <row r="98" spans="2:39" x14ac:dyDescent="0.35">
      <c r="B98" s="59" t="s">
        <v>16</v>
      </c>
      <c r="C98" s="59">
        <v>1137</v>
      </c>
      <c r="Y98" s="7"/>
      <c r="Z98" s="61" t="s">
        <v>14</v>
      </c>
      <c r="AA98" s="59">
        <f>SUM('[1]ANEXO G'!C70:DH73)</f>
        <v>1454</v>
      </c>
    </row>
    <row r="99" spans="2:39" x14ac:dyDescent="0.35">
      <c r="B99" s="59" t="s">
        <v>18</v>
      </c>
      <c r="C99" s="59">
        <v>1055</v>
      </c>
      <c r="Y99" s="7"/>
      <c r="Z99" s="61" t="s">
        <v>16</v>
      </c>
      <c r="AA99" s="59">
        <f>SUM('[1]ANEXO G'!C71:DH74)</f>
        <v>1417</v>
      </c>
    </row>
    <row r="100" spans="2:39" x14ac:dyDescent="0.35">
      <c r="B100" s="59" t="s">
        <v>20</v>
      </c>
      <c r="C100" s="59">
        <v>1284</v>
      </c>
      <c r="Y100" s="7"/>
      <c r="Z100" s="61" t="s">
        <v>18</v>
      </c>
      <c r="AA100" s="59">
        <f>SUM('[1]ANEXO G'!C72:DH75)</f>
        <v>1315</v>
      </c>
    </row>
    <row r="101" spans="2:39" x14ac:dyDescent="0.35">
      <c r="B101" s="59" t="s">
        <v>22</v>
      </c>
      <c r="C101" s="59">
        <v>1075</v>
      </c>
      <c r="Y101" s="7"/>
      <c r="Z101" s="61" t="s">
        <v>20</v>
      </c>
      <c r="AA101" s="59">
        <f>SUM('[1]ANEXO G'!C76:DH79)</f>
        <v>1576</v>
      </c>
    </row>
    <row r="102" spans="2:39" x14ac:dyDescent="0.35">
      <c r="B102" s="59" t="s">
        <v>25</v>
      </c>
      <c r="C102" s="59">
        <v>1131</v>
      </c>
      <c r="Y102" s="7"/>
      <c r="Z102" s="61" t="s">
        <v>22</v>
      </c>
      <c r="AA102" s="59">
        <f>SUM('[1]ANEXO G'!C80:DH83)</f>
        <v>1723</v>
      </c>
    </row>
    <row r="103" spans="2:39" x14ac:dyDescent="0.35">
      <c r="B103" s="59" t="s">
        <v>27</v>
      </c>
      <c r="C103" s="59">
        <v>1149</v>
      </c>
      <c r="Y103" s="7"/>
      <c r="Z103" s="61" t="s">
        <v>25</v>
      </c>
      <c r="AA103" s="59">
        <f>SUM('[1]ANEXO G'!C81:DH84)</f>
        <v>1937</v>
      </c>
    </row>
    <row r="104" spans="2:39" x14ac:dyDescent="0.35">
      <c r="B104" s="59" t="s">
        <v>29</v>
      </c>
      <c r="C104" s="59">
        <v>1187</v>
      </c>
      <c r="Y104" s="7"/>
      <c r="Z104" s="61" t="s">
        <v>27</v>
      </c>
      <c r="AA104" s="59">
        <f>SUM('[1]ANEXO G'!C82:DH85)</f>
        <v>2004</v>
      </c>
    </row>
    <row r="105" spans="2:39" x14ac:dyDescent="0.35">
      <c r="B105" s="59" t="s">
        <v>31</v>
      </c>
      <c r="C105" s="59">
        <v>1277</v>
      </c>
      <c r="Y105" s="7"/>
      <c r="Z105" s="61" t="s">
        <v>29</v>
      </c>
      <c r="AA105" s="59">
        <f>SUM('[1]ANEXO G'!C83:DH86)</f>
        <v>1980</v>
      </c>
    </row>
    <row r="106" spans="2:39" x14ac:dyDescent="0.35">
      <c r="B106" s="62" t="s">
        <v>32</v>
      </c>
      <c r="C106" s="62">
        <v>1328</v>
      </c>
      <c r="Y106" s="7"/>
      <c r="Z106" s="61" t="s">
        <v>31</v>
      </c>
      <c r="AA106" s="59">
        <f>SUM('[1]ANEXO G'!C84:DH87)</f>
        <v>2028</v>
      </c>
    </row>
    <row r="107" spans="2:39" ht="15" thickBot="1" x14ac:dyDescent="0.4">
      <c r="B107" s="63" t="s">
        <v>33</v>
      </c>
      <c r="C107" s="63">
        <v>1322</v>
      </c>
      <c r="Y107" s="7"/>
      <c r="Z107" s="64" t="s">
        <v>32</v>
      </c>
      <c r="AA107" s="62">
        <f>SUM('[1]ANEXO G'!C85:DH88)</f>
        <v>2057</v>
      </c>
    </row>
    <row r="108" spans="2:39" ht="15" thickBot="1" x14ac:dyDescent="0.4">
      <c r="Y108" s="7"/>
      <c r="Z108" s="65" t="s">
        <v>33</v>
      </c>
      <c r="AA108" s="63">
        <f>SUM('[1]ANEXO G'!C86:DH89)</f>
        <v>2028</v>
      </c>
    </row>
    <row r="109" spans="2:39" ht="15" thickBot="1" x14ac:dyDescent="0.4">
      <c r="Y109" s="7"/>
    </row>
    <row r="110" spans="2:39" ht="15" thickBot="1" x14ac:dyDescent="0.4">
      <c r="B110" s="55" t="s">
        <v>47</v>
      </c>
      <c r="C110" s="56"/>
      <c r="Y110" s="7"/>
    </row>
    <row r="111" spans="2:39" ht="15" thickBot="1" x14ac:dyDescent="0.4">
      <c r="B111" s="57"/>
      <c r="C111" s="57"/>
      <c r="Y111" s="7"/>
      <c r="Z111" s="55" t="s">
        <v>47</v>
      </c>
      <c r="AA111" s="56"/>
    </row>
    <row r="112" spans="2:39" ht="15" thickBot="1" x14ac:dyDescent="0.4">
      <c r="B112" s="60" t="s">
        <v>10</v>
      </c>
      <c r="C112" s="16">
        <v>151</v>
      </c>
      <c r="Y112" s="7"/>
      <c r="Z112" s="57"/>
      <c r="AA112" s="57"/>
    </row>
    <row r="113" spans="2:27" x14ac:dyDescent="0.35">
      <c r="B113" s="61" t="s">
        <v>12</v>
      </c>
      <c r="C113" s="20">
        <v>162</v>
      </c>
      <c r="Y113" s="7"/>
      <c r="Z113" s="60" t="s">
        <v>10</v>
      </c>
      <c r="AA113" s="16">
        <f>SUM('[1]ANEXO G'!C97:AP100)</f>
        <v>126</v>
      </c>
    </row>
    <row r="114" spans="2:27" x14ac:dyDescent="0.35">
      <c r="B114" s="61" t="s">
        <v>14</v>
      </c>
      <c r="C114" s="20">
        <v>162</v>
      </c>
      <c r="Y114" s="7"/>
      <c r="Z114" s="61" t="s">
        <v>12</v>
      </c>
      <c r="AA114" s="20">
        <f>SUM('[1]ANEXO G'!C98:AP101)</f>
        <v>121</v>
      </c>
    </row>
    <row r="115" spans="2:27" x14ac:dyDescent="0.35">
      <c r="B115" s="61" t="s">
        <v>16</v>
      </c>
      <c r="C115" s="20">
        <v>165</v>
      </c>
      <c r="Y115" s="7"/>
      <c r="Z115" s="61" t="s">
        <v>14</v>
      </c>
      <c r="AA115" s="20">
        <f>SUM('[1]ANEXO G'!C99:AP102)</f>
        <v>119</v>
      </c>
    </row>
    <row r="116" spans="2:27" x14ac:dyDescent="0.35">
      <c r="B116" s="61" t="s">
        <v>18</v>
      </c>
      <c r="C116" s="20">
        <v>148</v>
      </c>
      <c r="Y116" s="7"/>
      <c r="Z116" s="61" t="s">
        <v>16</v>
      </c>
      <c r="AA116" s="20">
        <f>SUM('[1]ANEXO G'!C100:AP103)</f>
        <v>119</v>
      </c>
    </row>
    <row r="117" spans="2:27" x14ac:dyDescent="0.35">
      <c r="B117" s="64" t="s">
        <v>20</v>
      </c>
      <c r="C117" s="21">
        <v>209</v>
      </c>
      <c r="Y117" s="7"/>
      <c r="Z117" s="61" t="s">
        <v>18</v>
      </c>
      <c r="AA117" s="20">
        <f>SUM('[1]ANEXO G'!C101:AP104)</f>
        <v>104</v>
      </c>
    </row>
    <row r="118" spans="2:27" x14ac:dyDescent="0.35">
      <c r="B118" s="61" t="s">
        <v>22</v>
      </c>
      <c r="C118" s="20">
        <v>189</v>
      </c>
      <c r="Y118" s="7"/>
      <c r="Z118" s="66" t="s">
        <v>20</v>
      </c>
      <c r="AA118" s="67">
        <f>SUM('[1]ANEXO G'!C105:AP108)</f>
        <v>138</v>
      </c>
    </row>
    <row r="119" spans="2:27" x14ac:dyDescent="0.35">
      <c r="B119" s="61" t="s">
        <v>25</v>
      </c>
      <c r="C119" s="20">
        <v>191</v>
      </c>
      <c r="Y119" s="7"/>
      <c r="Z119" s="61" t="s">
        <v>22</v>
      </c>
      <c r="AA119" s="20">
        <f>SUM('[1]ANEXO G'!C109:AP112)</f>
        <v>207</v>
      </c>
    </row>
    <row r="120" spans="2:27" x14ac:dyDescent="0.35">
      <c r="B120" s="61" t="s">
        <v>27</v>
      </c>
      <c r="C120" s="20">
        <v>169</v>
      </c>
      <c r="Y120" s="7"/>
      <c r="Z120" s="61" t="s">
        <v>25</v>
      </c>
      <c r="AA120" s="20">
        <f>SUM('[1]ANEXO G'!C110:AP113)</f>
        <v>227</v>
      </c>
    </row>
    <row r="121" spans="2:27" x14ac:dyDescent="0.35">
      <c r="B121" s="61" t="s">
        <v>29</v>
      </c>
      <c r="C121" s="20">
        <v>177</v>
      </c>
      <c r="Y121" s="7"/>
      <c r="Z121" s="64" t="s">
        <v>27</v>
      </c>
      <c r="AA121" s="21">
        <f>SUM('[1]ANEXO G'!C111:AP114)</f>
        <v>246</v>
      </c>
    </row>
    <row r="122" spans="2:27" x14ac:dyDescent="0.35">
      <c r="B122" s="61" t="s">
        <v>31</v>
      </c>
      <c r="C122" s="20">
        <v>171</v>
      </c>
      <c r="Y122" s="7"/>
      <c r="Z122" s="61" t="s">
        <v>29</v>
      </c>
      <c r="AA122" s="20">
        <f>SUM('[1]ANEXO G'!C112:AP115)</f>
        <v>234</v>
      </c>
    </row>
    <row r="123" spans="2:27" x14ac:dyDescent="0.35">
      <c r="B123" s="61" t="s">
        <v>32</v>
      </c>
      <c r="C123" s="20">
        <v>153</v>
      </c>
      <c r="Y123" s="7"/>
      <c r="Z123" s="61" t="s">
        <v>31</v>
      </c>
      <c r="AA123" s="20">
        <f>SUM('[1]ANEXO G'!C113:AP116)</f>
        <v>203</v>
      </c>
    </row>
    <row r="124" spans="2:27" ht="15" thickBot="1" x14ac:dyDescent="0.4">
      <c r="B124" s="65" t="s">
        <v>33</v>
      </c>
      <c r="C124" s="31">
        <v>145</v>
      </c>
      <c r="Y124" s="7"/>
      <c r="Z124" s="61" t="s">
        <v>32</v>
      </c>
      <c r="AA124" s="20">
        <f>SUM('[1]ANEXO G'!C114:AP117)</f>
        <v>176</v>
      </c>
    </row>
    <row r="125" spans="2:27" ht="15" thickBot="1" x14ac:dyDescent="0.4">
      <c r="Y125" s="7"/>
      <c r="Z125" s="65" t="s">
        <v>33</v>
      </c>
      <c r="AA125" s="31">
        <f>SUM('[1]ANEXO G'!C115:AP118)</f>
        <v>137</v>
      </c>
    </row>
    <row r="126" spans="2:27" x14ac:dyDescent="0.35">
      <c r="Y126" s="7"/>
    </row>
    <row r="127" spans="2:27" x14ac:dyDescent="0.35">
      <c r="Y127" s="7"/>
    </row>
    <row r="128" spans="2:27" x14ac:dyDescent="0.35">
      <c r="Y128" s="7"/>
    </row>
    <row r="129" spans="25:25" x14ac:dyDescent="0.35">
      <c r="Y129" s="7"/>
    </row>
  </sheetData>
  <mergeCells count="34">
    <mergeCell ref="M84:N84"/>
    <mergeCell ref="AL84:AM84"/>
    <mergeCell ref="B93:C93"/>
    <mergeCell ref="Z94:AA94"/>
    <mergeCell ref="B110:C110"/>
    <mergeCell ref="Z111:AA111"/>
    <mergeCell ref="B66:D66"/>
    <mergeCell ref="Z66:AB66"/>
    <mergeCell ref="M68:N68"/>
    <mergeCell ref="AL68:AM68"/>
    <mergeCell ref="B81:D81"/>
    <mergeCell ref="Z81:AB81"/>
    <mergeCell ref="B38:D38"/>
    <mergeCell ref="M38:N38"/>
    <mergeCell ref="Z38:AB38"/>
    <mergeCell ref="AL38:AM38"/>
    <mergeCell ref="B53:D53"/>
    <mergeCell ref="M53:N53"/>
    <mergeCell ref="Z53:AB53"/>
    <mergeCell ref="AL53:AM53"/>
    <mergeCell ref="B6:D6"/>
    <mergeCell ref="M6:N6"/>
    <mergeCell ref="Z6:AB6"/>
    <mergeCell ref="AL6:AM6"/>
    <mergeCell ref="B22:D22"/>
    <mergeCell ref="M22:N22"/>
    <mergeCell ref="Z22:AB22"/>
    <mergeCell ref="AL22:AM22"/>
    <mergeCell ref="F1:P1"/>
    <mergeCell ref="AE1:AO1"/>
    <mergeCell ref="B3:G3"/>
    <mergeCell ref="M3:R3"/>
    <mergeCell ref="Z3:AD3"/>
    <mergeCell ref="AL3:AQ3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notificacion prex</dc:creator>
  <cp:lastModifiedBy>notificacion prex</cp:lastModifiedBy>
  <dcterms:created xsi:type="dcterms:W3CDTF">2023-10-31T18:08:33Z</dcterms:created>
  <dcterms:modified xsi:type="dcterms:W3CDTF">2023-10-31T18:08:50Z</dcterms:modified>
</cp:coreProperties>
</file>